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aro\Desktop\SEMED\02 ENGENHARIA 2026\05 LICITAÇÃO\02 CONSTRUÇÃO ESCOLAS\02 CONSTRUÇÃO ESCOLAS ASSURINI - MADEIRA\01 ITUNA III CLEIDIANE - MADEIRA\"/>
    </mc:Choice>
  </mc:AlternateContent>
  <xr:revisionPtr revIDLastSave="0" documentId="13_ncr:1_{7C733D21-6FA2-4095-BCD7-77302136D95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TIPO II" sheetId="4" r:id="rId1"/>
    <sheet name="RESUMO ESCOLA PADRAO TIPO II" sheetId="1" r:id="rId2"/>
    <sheet name="ORÇAM. ESCOLA PADRAO TIPO II" sheetId="2" r:id="rId3"/>
    <sheet name="CRONOGRAMA FÍSICO FINANCEIRO" sheetId="3" r:id="rId4"/>
  </sheets>
  <definedNames>
    <definedName name="_xlnm._FilterDatabase" localSheetId="2" hidden="1">'ORÇAM. ESCOLA PADRAO TIPO II'!$A$14:$WVW$122</definedName>
    <definedName name="_xlnm._FilterDatabase" localSheetId="1" hidden="1">'RESUMO ESCOLA PADRAO TIPO II'!#REF!</definedName>
    <definedName name="_xlnm._FilterDatabase" localSheetId="0" hidden="1">'TIPO II'!#REF!</definedName>
    <definedName name="_xlnm.Print_Area" localSheetId="3">'CRONOGRAMA FÍSICO FINANCEIRO'!$A$1:$J$34</definedName>
    <definedName name="_xlnm.Print_Area" localSheetId="2">'ORÇAM. ESCOLA PADRAO TIPO II'!$A$1:$N$133</definedName>
    <definedName name="_xlnm.Print_Area" localSheetId="1">'RESUMO ESCOLA PADRAO TIPO II'!$A$1:$I$35</definedName>
    <definedName name="_xlnm.Print_Area" localSheetId="0">'TIPO II'!$A$1:$G$24</definedName>
    <definedName name="_xlnm.Print_Titles" localSheetId="2">'ORÇAM. ESCOLA PADRAO TIPO II'!$12:$14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1" l="1"/>
  <c r="F23" i="1"/>
  <c r="G16" i="1"/>
  <c r="F16" i="1"/>
  <c r="G11" i="1"/>
  <c r="F11" i="1"/>
  <c r="G9" i="1"/>
  <c r="F9" i="1"/>
  <c r="G7" i="1"/>
  <c r="F7" i="1"/>
  <c r="K124" i="2"/>
  <c r="L124" i="2"/>
  <c r="M124" i="2"/>
  <c r="M45" i="2"/>
  <c r="M66" i="2"/>
  <c r="M62" i="2"/>
  <c r="M57" i="2"/>
  <c r="M48" i="2"/>
  <c r="M42" i="2"/>
  <c r="M40" i="2"/>
  <c r="M36" i="2"/>
  <c r="M15" i="2"/>
  <c r="M29" i="2"/>
  <c r="M33" i="2"/>
  <c r="M120" i="2"/>
  <c r="M90" i="2"/>
  <c r="M74" i="2"/>
  <c r="C2" i="4"/>
  <c r="C1" i="1"/>
  <c r="C2" i="1"/>
  <c r="C3" i="1"/>
  <c r="G22" i="1"/>
  <c r="F22" i="1"/>
  <c r="G21" i="1"/>
  <c r="F21" i="1"/>
  <c r="G20" i="1"/>
  <c r="F20" i="1"/>
  <c r="G19" i="1"/>
  <c r="F19" i="1"/>
  <c r="G18" i="1"/>
  <c r="F18" i="1"/>
  <c r="G17" i="1"/>
  <c r="F17" i="1"/>
  <c r="G15" i="1"/>
  <c r="F15" i="1"/>
  <c r="G14" i="1"/>
  <c r="F14" i="1"/>
  <c r="G13" i="1"/>
  <c r="F13" i="1"/>
  <c r="G12" i="1"/>
  <c r="F12" i="1"/>
  <c r="G10" i="1"/>
  <c r="F10" i="1"/>
  <c r="G8" i="1"/>
  <c r="F8" i="1"/>
  <c r="G6" i="1"/>
  <c r="F6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M118" i="2"/>
  <c r="M87" i="2"/>
  <c r="M69" i="2"/>
  <c r="M111" i="2"/>
  <c r="H19" i="1" l="1"/>
  <c r="H12" i="1"/>
  <c r="H16" i="1"/>
  <c r="H18" i="1"/>
  <c r="H15" i="1"/>
  <c r="H21" i="1"/>
  <c r="H22" i="1"/>
  <c r="H20" i="1"/>
  <c r="H17" i="1"/>
  <c r="H14" i="1"/>
  <c r="H13" i="1"/>
  <c r="D7" i="3"/>
  <c r="B12" i="3"/>
  <c r="B10" i="3"/>
  <c r="B8" i="3"/>
  <c r="B6" i="3"/>
  <c r="B30" i="3"/>
  <c r="B28" i="3"/>
  <c r="B26" i="3"/>
  <c r="B24" i="3"/>
  <c r="B22" i="3"/>
  <c r="B20" i="3"/>
  <c r="B18" i="3"/>
  <c r="B16" i="3"/>
  <c r="B14" i="3"/>
  <c r="K8" i="3"/>
  <c r="E9" i="3" s="1"/>
  <c r="K30" i="3"/>
  <c r="I31" i="3" s="1"/>
  <c r="J31" i="3" s="1"/>
  <c r="K28" i="3"/>
  <c r="I29" i="3" s="1"/>
  <c r="K26" i="3"/>
  <c r="H27" i="3" s="1"/>
  <c r="K24" i="3"/>
  <c r="I25" i="3" s="1"/>
  <c r="J25" i="3" s="1"/>
  <c r="K22" i="3"/>
  <c r="F23" i="3" s="1"/>
  <c r="K20" i="3"/>
  <c r="H21" i="3" s="1"/>
  <c r="K18" i="3"/>
  <c r="H19" i="3" s="1"/>
  <c r="K16" i="3"/>
  <c r="H17" i="3" s="1"/>
  <c r="K14" i="3"/>
  <c r="F15" i="3" s="1"/>
  <c r="K12" i="3"/>
  <c r="F13" i="3" s="1"/>
  <c r="K10" i="3"/>
  <c r="E11" i="3" s="1"/>
  <c r="H9" i="1" l="1"/>
  <c r="H7" i="1"/>
  <c r="H10" i="1"/>
  <c r="H23" i="1"/>
  <c r="D11" i="3"/>
  <c r="H11" i="1"/>
  <c r="G24" i="1"/>
  <c r="H8" i="1"/>
  <c r="K6" i="3"/>
  <c r="K32" i="3" s="1"/>
  <c r="G15" i="3"/>
  <c r="J15" i="3" s="1"/>
  <c r="G21" i="3"/>
  <c r="J21" i="3" s="1"/>
  <c r="H6" i="1"/>
  <c r="E23" i="3"/>
  <c r="G17" i="3"/>
  <c r="H23" i="3"/>
  <c r="E13" i="3"/>
  <c r="J13" i="3" s="1"/>
  <c r="D9" i="3"/>
  <c r="J9" i="3" s="1"/>
  <c r="F11" i="3"/>
  <c r="G19" i="3"/>
  <c r="J7" i="3"/>
  <c r="H29" i="3"/>
  <c r="J29" i="3" s="1"/>
  <c r="D23" i="3"/>
  <c r="G23" i="3"/>
  <c r="F19" i="3"/>
  <c r="I17" i="3"/>
  <c r="F24" i="1"/>
  <c r="C1" i="4"/>
  <c r="G32" i="3" l="1"/>
  <c r="J11" i="3"/>
  <c r="H24" i="1"/>
  <c r="H32" i="3"/>
  <c r="J17" i="3"/>
  <c r="J19" i="3"/>
  <c r="J23" i="3"/>
  <c r="D32" i="3"/>
  <c r="F32" i="3"/>
  <c r="E32" i="3"/>
  <c r="I8" i="1" l="1"/>
  <c r="I12" i="1"/>
  <c r="I16" i="1"/>
  <c r="I19" i="1"/>
  <c r="I21" i="1"/>
  <c r="I13" i="1"/>
  <c r="I14" i="1"/>
  <c r="I15" i="1"/>
  <c r="I17" i="1"/>
  <c r="I18" i="1"/>
  <c r="I20" i="1"/>
  <c r="I22" i="1"/>
  <c r="I6" i="1"/>
  <c r="I23" i="1"/>
  <c r="I9" i="1"/>
  <c r="I11" i="1"/>
  <c r="I10" i="1"/>
  <c r="I7" i="1"/>
  <c r="I27" i="3"/>
  <c r="J27" i="3" l="1"/>
  <c r="J32" i="3" s="1"/>
  <c r="I32" i="3"/>
  <c r="I33" i="3" l="1"/>
  <c r="J33" i="3"/>
  <c r="H33" i="3"/>
  <c r="G33" i="3"/>
  <c r="F33" i="3"/>
  <c r="E33" i="3"/>
  <c r="D33" i="3"/>
  <c r="D34" i="3" s="1"/>
  <c r="E34" i="3" l="1"/>
  <c r="F34" i="3" s="1"/>
  <c r="G34" i="3" s="1"/>
  <c r="H34" i="3" s="1"/>
  <c r="I34" i="3" s="1"/>
</calcChain>
</file>

<file path=xl/sharedStrings.xml><?xml version="1.0" encoding="utf-8"?>
<sst xmlns="http://schemas.openxmlformats.org/spreadsheetml/2006/main" count="591" uniqueCount="369">
  <si>
    <t>OBRA:</t>
  </si>
  <si>
    <t>LOCAL:</t>
  </si>
  <si>
    <t>BDI:</t>
  </si>
  <si>
    <t>PLANILHAS:</t>
  </si>
  <si>
    <t>Item</t>
  </si>
  <si>
    <t>Código</t>
  </si>
  <si>
    <t>Banco</t>
  </si>
  <si>
    <t>Descrição</t>
  </si>
  <si>
    <t>Und</t>
  </si>
  <si>
    <t>Quant.</t>
  </si>
  <si>
    <t>Total</t>
  </si>
  <si>
    <t>Peso (%)</t>
  </si>
  <si>
    <t>PLANILHA ORÇAMENTÁRIA RESUMIDA</t>
  </si>
  <si>
    <t>BANCOS:</t>
  </si>
  <si>
    <t>PLANILHA ORÇAMENTÁRIA SINTÉTICA</t>
  </si>
  <si>
    <t xml:space="preserve"> 1.1 </t>
  </si>
  <si>
    <t>SEDOP</t>
  </si>
  <si>
    <t>m²</t>
  </si>
  <si>
    <t>M. O.</t>
  </si>
  <si>
    <t>MAT.</t>
  </si>
  <si>
    <t>M.O</t>
  </si>
  <si>
    <t>Valor Unit.</t>
  </si>
  <si>
    <t xml:space="preserve"> 3.1 </t>
  </si>
  <si>
    <t>m³</t>
  </si>
  <si>
    <t>Valor Unit com BDI</t>
  </si>
  <si>
    <t>Limpeza geral e entrega da obra</t>
  </si>
  <si>
    <t>com BDI</t>
  </si>
  <si>
    <t xml:space="preserve"> 1 </t>
  </si>
  <si>
    <t>SERVIÇOS PRELIMINARES</t>
  </si>
  <si>
    <t xml:space="preserve"> 4.1 </t>
  </si>
  <si>
    <t>CRONOGRAMA FISICO FINANCEIRO</t>
  </si>
  <si>
    <t>ITEM</t>
  </si>
  <si>
    <t>DESCRIÇÃO</t>
  </si>
  <si>
    <t>MESES DE SERVIÇO</t>
  </si>
  <si>
    <t>VALOR EXECUTADO</t>
  </si>
  <si>
    <t>Percentual(%)</t>
  </si>
  <si>
    <t>Valor (R$)</t>
  </si>
  <si>
    <t>VALOR PAGO POR MÊS (R$/Mês) COM BDI</t>
  </si>
  <si>
    <t>EXECUTADO NO PERIODO(%)</t>
  </si>
  <si>
    <t>TOTAL EXECUTADO ACUMULADO (%)</t>
  </si>
  <si>
    <t>COBERTURA</t>
  </si>
  <si>
    <t>PISO</t>
  </si>
  <si>
    <t xml:space="preserve"> 5.1 </t>
  </si>
  <si>
    <t xml:space="preserve"> 6.1 </t>
  </si>
  <si>
    <t xml:space="preserve"> 7.1 </t>
  </si>
  <si>
    <t xml:space="preserve"> 7.2 </t>
  </si>
  <si>
    <t xml:space="preserve"> 8.1 </t>
  </si>
  <si>
    <t xml:space="preserve"> 8.2 </t>
  </si>
  <si>
    <t xml:space="preserve"> 8.3 </t>
  </si>
  <si>
    <t xml:space="preserve"> 9.1 </t>
  </si>
  <si>
    <t xml:space="preserve"> 10.1 </t>
  </si>
  <si>
    <t xml:space="preserve"> 10.2 </t>
  </si>
  <si>
    <t>CONTRUÇÃO DE ESCOLA PADRAO TIPO II</t>
  </si>
  <si>
    <t>m</t>
  </si>
  <si>
    <t>pt</t>
  </si>
  <si>
    <t>un</t>
  </si>
  <si>
    <t>__________________________</t>
  </si>
  <si>
    <t>Ana Caroline S. Porto Guimarães</t>
  </si>
  <si>
    <t>Engenheira Civil</t>
  </si>
  <si>
    <t>Mat. N° 177906-0</t>
  </si>
  <si>
    <t>CREA Nº 957284PA</t>
  </si>
  <si>
    <t>PAREDES E PAINEIS</t>
  </si>
  <si>
    <t>Chapisco de cimento e areia no traço 1:3</t>
  </si>
  <si>
    <t>INSTALAÇÕES HIDROSSANITARIAS</t>
  </si>
  <si>
    <t>INSTALAÇOES ELETRICAS</t>
  </si>
  <si>
    <t>Interruptor 1 tecla simples (s/fiaçao)</t>
  </si>
  <si>
    <t xml:space="preserve">PINTURA </t>
  </si>
  <si>
    <t>cj</t>
  </si>
  <si>
    <t>Total sem BDI</t>
  </si>
  <si>
    <t>Total do BDI</t>
  </si>
  <si>
    <t>Total Geral</t>
  </si>
  <si>
    <t xml:space="preserve"> 1.2 </t>
  </si>
  <si>
    <t xml:space="preserve"> 010008 </t>
  </si>
  <si>
    <t>Limpeza do terreno</t>
  </si>
  <si>
    <t xml:space="preserve"> 2.1 </t>
  </si>
  <si>
    <t xml:space="preserve"> 200004 </t>
  </si>
  <si>
    <t>ENCARREGADO GERAL DE OBRAS COM ENCARGOS COMPLEMENTARES</t>
  </si>
  <si>
    <t>mês</t>
  </si>
  <si>
    <t xml:space="preserve"> 3.2 </t>
  </si>
  <si>
    <t>UN</t>
  </si>
  <si>
    <t>EMBASA</t>
  </si>
  <si>
    <t>ESTRUTURA</t>
  </si>
  <si>
    <t xml:space="preserve"> 060046 </t>
  </si>
  <si>
    <t xml:space="preserve"> 070047 </t>
  </si>
  <si>
    <t>Cobertura - telha de fibrocimento e=6mm</t>
  </si>
  <si>
    <t xml:space="preserve"> 070029 </t>
  </si>
  <si>
    <t>Cumeeira em fibrocimento e=6mm</t>
  </si>
  <si>
    <t>ESQUADRIAS</t>
  </si>
  <si>
    <t xml:space="preserve"> 090065 </t>
  </si>
  <si>
    <t xml:space="preserve"> 100816 </t>
  </si>
  <si>
    <t>Fechadura para porta de banheiro</t>
  </si>
  <si>
    <t xml:space="preserve"> 100817 </t>
  </si>
  <si>
    <t>Fechadura para porta externa</t>
  </si>
  <si>
    <t xml:space="preserve"> 100818 </t>
  </si>
  <si>
    <t>Fechadura para porta interna</t>
  </si>
  <si>
    <t>REVESTIMENTOS</t>
  </si>
  <si>
    <t xml:space="preserve"> 110143 </t>
  </si>
  <si>
    <t xml:space="preserve"> 9.2 </t>
  </si>
  <si>
    <t xml:space="preserve"> 9.3 </t>
  </si>
  <si>
    <t xml:space="preserve"> 110762 </t>
  </si>
  <si>
    <t>Emboço com argamassa 1:6:Adit. Plast.</t>
  </si>
  <si>
    <t xml:space="preserve"> 9.4 </t>
  </si>
  <si>
    <t xml:space="preserve"> 110644 </t>
  </si>
  <si>
    <t xml:space="preserve"> 130112 </t>
  </si>
  <si>
    <t>Concreto simples c/ seixo e=5cm traço 1:2:3</t>
  </si>
  <si>
    <t xml:space="preserve"> 10.3 </t>
  </si>
  <si>
    <t xml:space="preserve"> 130119 </t>
  </si>
  <si>
    <t>Lajota ceramica - incluindo rejuntamento  (Padrão Médio)</t>
  </si>
  <si>
    <t xml:space="preserve"> 131302 </t>
  </si>
  <si>
    <t>Acabamento polido piso de concreto</t>
  </si>
  <si>
    <t xml:space="preserve"> 11.1 </t>
  </si>
  <si>
    <t xml:space="preserve"> 12.1 </t>
  </si>
  <si>
    <t xml:space="preserve"> 150377 </t>
  </si>
  <si>
    <t>Esmalte s/ madeira c/ selador sem massa</t>
  </si>
  <si>
    <t xml:space="preserve"> 13.1 </t>
  </si>
  <si>
    <t xml:space="preserve"> 170330 </t>
  </si>
  <si>
    <t>Disjuntor 1P - 40 e 50A - PADRÃO DIN</t>
  </si>
  <si>
    <t xml:space="preserve"> 13.2 </t>
  </si>
  <si>
    <t xml:space="preserve"> 170362 </t>
  </si>
  <si>
    <t>Disjuntor 2P - 6 a 32A - PADRÃO DIN</t>
  </si>
  <si>
    <t xml:space="preserve"> 13.3 </t>
  </si>
  <si>
    <t xml:space="preserve"> 13.4 </t>
  </si>
  <si>
    <t xml:space="preserve"> 170332 </t>
  </si>
  <si>
    <t xml:space="preserve"> 13.5 </t>
  </si>
  <si>
    <t xml:space="preserve"> 13.6 </t>
  </si>
  <si>
    <t xml:space="preserve"> 13.7 </t>
  </si>
  <si>
    <t xml:space="preserve"> 170081 </t>
  </si>
  <si>
    <t>Ponto de luz / força (c/tubul., cx. e fiaçao) ate 200W</t>
  </si>
  <si>
    <t xml:space="preserve"> 13.8 </t>
  </si>
  <si>
    <t xml:space="preserve"> 13.9 </t>
  </si>
  <si>
    <t>SUDECAP</t>
  </si>
  <si>
    <t xml:space="preserve"> 13.10 </t>
  </si>
  <si>
    <t xml:space="preserve"> 13.11 </t>
  </si>
  <si>
    <t xml:space="preserve"> 13.12 </t>
  </si>
  <si>
    <t xml:space="preserve"> 170317 </t>
  </si>
  <si>
    <t xml:space="preserve"> 14.1 </t>
  </si>
  <si>
    <t xml:space="preserve"> 14.2 </t>
  </si>
  <si>
    <t xml:space="preserve"> 15.1 </t>
  </si>
  <si>
    <t xml:space="preserve"> 180548 </t>
  </si>
  <si>
    <t>Fossa septica em concreto armado - cap=150 pessoas</t>
  </si>
  <si>
    <t xml:space="preserve"> 180540 </t>
  </si>
  <si>
    <t>Sumidouro em alvenaria c/ tpo.em concreto - cap=150 pessoas</t>
  </si>
  <si>
    <t>APARELHO, LOUÇAS E METAIS</t>
  </si>
  <si>
    <t xml:space="preserve"> 16.1 </t>
  </si>
  <si>
    <t xml:space="preserve"> 190609 </t>
  </si>
  <si>
    <t>Bacia sifonada c/cx. descarga acoplada c/ assento</t>
  </si>
  <si>
    <t xml:space="preserve"> 16.2 </t>
  </si>
  <si>
    <t xml:space="preserve"> 16.3 </t>
  </si>
  <si>
    <t xml:space="preserve"> 190691 </t>
  </si>
  <si>
    <t>Ducha higienica cromada</t>
  </si>
  <si>
    <t xml:space="preserve"> 16.4 </t>
  </si>
  <si>
    <t xml:space="preserve"> 16.5 </t>
  </si>
  <si>
    <t xml:space="preserve"> 16.6 </t>
  </si>
  <si>
    <t xml:space="preserve"> 17.1 </t>
  </si>
  <si>
    <t>LIMPEZA FINAL</t>
  </si>
  <si>
    <t xml:space="preserve"> 18.1 </t>
  </si>
  <si>
    <t xml:space="preserve"> 270220 </t>
  </si>
  <si>
    <t xml:space="preserve"> 012689 </t>
  </si>
  <si>
    <t>SBC</t>
  </si>
  <si>
    <t>MOBILIZACAO E DESMOBILIZACAO DE CANTEIRO</t>
  </si>
  <si>
    <t>MÃO DE OBRA</t>
  </si>
  <si>
    <t xml:space="preserve"> 2.2 </t>
  </si>
  <si>
    <t xml:space="preserve"> 280013 </t>
  </si>
  <si>
    <t>CARPINTEIRO COM ENCARGOS COMPLEMENTARES</t>
  </si>
  <si>
    <t>h</t>
  </si>
  <si>
    <t xml:space="preserve"> 2.3 </t>
  </si>
  <si>
    <t xml:space="preserve"> 280002 </t>
  </si>
  <si>
    <t>AJUDANTE DE CARPINTEIRO COM ENCARGOS COMPLEMENTARES</t>
  </si>
  <si>
    <t>MOVIMENTO DE TERRA</t>
  </si>
  <si>
    <t xml:space="preserve"> 030010 </t>
  </si>
  <si>
    <t>Escavação manual de ate 1.50m de profundidade</t>
  </si>
  <si>
    <t xml:space="preserve"> 0401001126 </t>
  </si>
  <si>
    <t>AGESUL</t>
  </si>
  <si>
    <t>ATERRO MANUAL EM CAMADAS DE 20 CM, UMIDECIDAS E FORTEMENTE APILOADAS, COM AQUISICAO DE TERRA</t>
  </si>
  <si>
    <t>FUNDAÇÕES</t>
  </si>
  <si>
    <t xml:space="preserve"> 040284 </t>
  </si>
  <si>
    <t>Baldrame e cinta de amarração em concreto armado</t>
  </si>
  <si>
    <t xml:space="preserve"> 4.2 </t>
  </si>
  <si>
    <t xml:space="preserve"> 060045 </t>
  </si>
  <si>
    <t>Alvenaria tijolo de barro a singelo</t>
  </si>
  <si>
    <t xml:space="preserve"> 050681 </t>
  </si>
  <si>
    <t>Concreto armado Fck=15 MPA c/forma mad. branca - 11 pilares 14x25 banheiros</t>
  </si>
  <si>
    <t>Alvenaria tijolo de barro a cutelo - banheiros + area de serviço</t>
  </si>
  <si>
    <t xml:space="preserve"> 6.2 </t>
  </si>
  <si>
    <t xml:space="preserve"> 060043 </t>
  </si>
  <si>
    <t>Cobogó de cimento 20x20x10cm - area de servico</t>
  </si>
  <si>
    <t xml:space="preserve"> 4.3</t>
  </si>
  <si>
    <t xml:space="preserve"> 080314 </t>
  </si>
  <si>
    <t>Impermeabilização asfáltica para concreto e alvenaria (3 demãos)</t>
  </si>
  <si>
    <t>Esquadria mad. e=3cm c/ caix. aduela e alizar - 2,00 x 1,10</t>
  </si>
  <si>
    <t>Esquadria mad. e=3cm c/ caix. aduela e alizar - 1,00 x 0,60</t>
  </si>
  <si>
    <t xml:space="preserve"> 090062 </t>
  </si>
  <si>
    <t>Porta mad. compens. c/ caix. aduela e alizar</t>
  </si>
  <si>
    <t xml:space="preserve"> 1002890 </t>
  </si>
  <si>
    <t>Ferragens p/ janela 2 fl. (c/ ferrolho)</t>
  </si>
  <si>
    <t xml:space="preserve"> 100820 </t>
  </si>
  <si>
    <t>Ferrolho para balancim (targeta)</t>
  </si>
  <si>
    <t xml:space="preserve"> 8.4</t>
  </si>
  <si>
    <t xml:space="preserve"> 8.5</t>
  </si>
  <si>
    <t xml:space="preserve"> 8.6</t>
  </si>
  <si>
    <t xml:space="preserve"> 8.7</t>
  </si>
  <si>
    <t xml:space="preserve"> 8.8</t>
  </si>
  <si>
    <t xml:space="preserve"> 110763 </t>
  </si>
  <si>
    <t>Reboco com argamassa 1:6:Adit. Plast.</t>
  </si>
  <si>
    <t>Revestimento Cerâmico Padrão Médio  ate 1,50 m - incl. rejuntamento</t>
  </si>
  <si>
    <t xml:space="preserve"> 150253 </t>
  </si>
  <si>
    <t>Latex acrilica fosca int./ext. c/massa e selador - 3 demaos</t>
  </si>
  <si>
    <t xml:space="preserve"> 15.97.50 </t>
  </si>
  <si>
    <t>LETREIRO EM TINTA ACRÍLICA</t>
  </si>
  <si>
    <t xml:space="preserve"> 170884 </t>
  </si>
  <si>
    <t>Quadro de distribuição plástico de embutir p/ 06 disjuntores (s/ barramento)</t>
  </si>
  <si>
    <t xml:space="preserve"> 170881 </t>
  </si>
  <si>
    <t>Caixa plástica 4"x2"</t>
  </si>
  <si>
    <t xml:space="preserve"> 170336 </t>
  </si>
  <si>
    <t>Interruptor 2 teclas paralelo (s/fiaçao)</t>
  </si>
  <si>
    <t xml:space="preserve"> 170339 </t>
  </si>
  <si>
    <t>Tomada 2P+T 10A (s/fiaçao)</t>
  </si>
  <si>
    <t xml:space="preserve"> 171523 </t>
  </si>
  <si>
    <t>Tomada 2P+T 20A (s/fiaçao)</t>
  </si>
  <si>
    <t xml:space="preserve"> 11.60.08 </t>
  </si>
  <si>
    <t>LÂMPADA MILHO LED 16W 1400 LUMENS BASE E27</t>
  </si>
  <si>
    <t xml:space="preserve"> 060127 </t>
  </si>
  <si>
    <t>BOCAL PARA LAMPADA E27, EM MATERIAL PLASTICO</t>
  </si>
  <si>
    <t>Cabo de cobre   4mm2 - 750 V BOMBA POÇO</t>
  </si>
  <si>
    <t>INSTALAÇÕES DE LOGICA</t>
  </si>
  <si>
    <t xml:space="preserve"> 170690 </t>
  </si>
  <si>
    <t>Ponto de logica - UTP (c/ instalaçao aparente)</t>
  </si>
  <si>
    <t xml:space="preserve"> 170682 </t>
  </si>
  <si>
    <t>Ponto eletrico estabilizado (incl. eletr.,cx.,fiaçao e tomada)</t>
  </si>
  <si>
    <t xml:space="preserve"> 15.2</t>
  </si>
  <si>
    <t xml:space="preserve"> 15.3</t>
  </si>
  <si>
    <t xml:space="preserve"> 15.4</t>
  </si>
  <si>
    <t xml:space="preserve"> 15.5</t>
  </si>
  <si>
    <t xml:space="preserve"> 15.6</t>
  </si>
  <si>
    <t xml:space="preserve"> 15.7</t>
  </si>
  <si>
    <t xml:space="preserve"> 15.8</t>
  </si>
  <si>
    <t xml:space="preserve"> 15.9</t>
  </si>
  <si>
    <t xml:space="preserve"> 15.10</t>
  </si>
  <si>
    <t xml:space="preserve"> 15.11</t>
  </si>
  <si>
    <t xml:space="preserve"> 15.12</t>
  </si>
  <si>
    <t xml:space="preserve"> 15.13</t>
  </si>
  <si>
    <t xml:space="preserve"> 15.14</t>
  </si>
  <si>
    <t xml:space="preserve"> 15.15</t>
  </si>
  <si>
    <t xml:space="preserve"> 15.16</t>
  </si>
  <si>
    <t xml:space="preserve"> 15.17</t>
  </si>
  <si>
    <t xml:space="preserve"> 15.18</t>
  </si>
  <si>
    <t xml:space="preserve"> 15.19</t>
  </si>
  <si>
    <t xml:space="preserve"> 15.20</t>
  </si>
  <si>
    <t xml:space="preserve"> 180299 </t>
  </si>
  <si>
    <t>Ponto de agua (incl. tubos e conexoes)</t>
  </si>
  <si>
    <t xml:space="preserve"> 180442 </t>
  </si>
  <si>
    <t>Registro de gaveta c/ canopla - 1 1/2"</t>
  </si>
  <si>
    <t xml:space="preserve"> 191522 </t>
  </si>
  <si>
    <t>Acabamento p/ registro de gaveta</t>
  </si>
  <si>
    <t xml:space="preserve"> 180836 </t>
  </si>
  <si>
    <t>Reservatório em polietileno de 1.500 L</t>
  </si>
  <si>
    <t xml:space="preserve"> 181480 </t>
  </si>
  <si>
    <t>Bomba Centrifuga 1 CV (sem tubulação)</t>
  </si>
  <si>
    <t xml:space="preserve"> 180214 </t>
  </si>
  <si>
    <t>Ponto de esgoto (incl. tubos, conexoes,cx. e ralos)</t>
  </si>
  <si>
    <t xml:space="preserve"> 020647 </t>
  </si>
  <si>
    <t>ESCAVACAO PARA POCO D=1,20m COM ANEIS CONCRETO e TAMPA DE CONCRETO ARMADO</t>
  </si>
  <si>
    <t>M</t>
  </si>
  <si>
    <t xml:space="preserve"> 24.90.42 </t>
  </si>
  <si>
    <t>COLOCACAO DE PRE-FILTRO - UNIDADE ROTATIVA POCOS &lt; 150M</t>
  </si>
  <si>
    <t xml:space="preserve"> 6312 </t>
  </si>
  <si>
    <t>ORSE</t>
  </si>
  <si>
    <t>Análise Físico-química da Água</t>
  </si>
  <si>
    <t xml:space="preserve"> 6313 </t>
  </si>
  <si>
    <t>Análise Bacteriológica da Água</t>
  </si>
  <si>
    <t xml:space="preserve"> 89447 </t>
  </si>
  <si>
    <t>SINAPI</t>
  </si>
  <si>
    <t>TUBO, PVC, SOLDÁVEL, DE 32MM, INSTALADO EM PRUMADA DE ÁGUA - FORNECIMENTO E INSTALAÇÃO. AF_06/2022</t>
  </si>
  <si>
    <t xml:space="preserve"> 180428 </t>
  </si>
  <si>
    <t>Joelho/Cotovelo 90o  PVC 32mm-LH</t>
  </si>
  <si>
    <t xml:space="preserve"> 180224 </t>
  </si>
  <si>
    <t>Joelho/Cotovelo 45o PVC  32mm (LH)</t>
  </si>
  <si>
    <t xml:space="preserve"> 89552 </t>
  </si>
  <si>
    <t>UNIÃO, PVC, SOLDÁVEL, DN 32MM, INSTALADO EM PRUMADA DE ÁGUA</t>
  </si>
  <si>
    <t xml:space="preserve"> 96711 </t>
  </si>
  <si>
    <t>TÊ NORMAL, PPR, DN 32 MM, CLASSE PN 25, INSTALADO EM PRUMADA DE ÁGUA FORNECIMENTO E INSTALAÇÃO . AF_08/2022</t>
  </si>
  <si>
    <t xml:space="preserve"> 104050 </t>
  </si>
  <si>
    <t>ADAPTADOR, PVC, CURTO COM BOLSA E ROSCA, 32 MM X 1", PARA LIGAÇÃO PREDIAL DE ÁGUA. AF_06/2022</t>
  </si>
  <si>
    <t xml:space="preserve"> 94490 </t>
  </si>
  <si>
    <t>REGISTRO DE ESFERA, PVC, SOLDÁVEL, COM VOLANTE, DN 32 MM - FORNECIMENTO E INSTALAÇÃO. AF_08/2021</t>
  </si>
  <si>
    <t xml:space="preserve"> 103011 </t>
  </si>
  <si>
    <t>VÁLVULA DE RETENÇÃO, DE BRONZE, PÉ COM CRIVOS, ROSCÁVEL, 1" - FORNECIMENTO E INSTALAÇÃO. AF_08/2021</t>
  </si>
  <si>
    <t xml:space="preserve"> 190375 </t>
  </si>
  <si>
    <t>Lavatorio de louça c/col.,torneira,sifao e valv.</t>
  </si>
  <si>
    <t xml:space="preserve"> 190101 </t>
  </si>
  <si>
    <t>Pia 02 cubas em aço inox.c/torn.,sifoes e valv.(2.0m)</t>
  </si>
  <si>
    <t xml:space="preserve"> 190230 </t>
  </si>
  <si>
    <t>Torneira plastica de 1/2"</t>
  </si>
  <si>
    <t xml:space="preserve"> 080801 </t>
  </si>
  <si>
    <t>AGETOP CIVIL</t>
  </si>
  <si>
    <t>TANQUE MARMORE/GRANITO SINTÉTICO C/UMA CUBA E 1 BATEDOR</t>
  </si>
  <si>
    <t>Un</t>
  </si>
  <si>
    <t xml:space="preserve">OUTROS ELEMENTOS </t>
  </si>
  <si>
    <t xml:space="preserve"> 8970 </t>
  </si>
  <si>
    <t>Tela de nylon tipo mosquiteiro com moldura em aluminio anodizado natural</t>
  </si>
  <si>
    <t xml:space="preserve"> 251216 </t>
  </si>
  <si>
    <t>Cabo de aço 1/4" - PARA BOMBA POÇO</t>
  </si>
  <si>
    <t>INSUMOS</t>
  </si>
  <si>
    <t xml:space="preserve"> 18.2</t>
  </si>
  <si>
    <t xml:space="preserve"> 00005068 </t>
  </si>
  <si>
    <t>PREGO DE ACO POLIDO COM CABECA 17 X 21 (2 X 11) - PAREDES</t>
  </si>
  <si>
    <t>KG</t>
  </si>
  <si>
    <t xml:space="preserve"> 00005069 </t>
  </si>
  <si>
    <t>PREGO DE ACO POLIDO COM CABECA 17 X 27 (2 1/2 X 11) - ESTRUTURA COBERTURA</t>
  </si>
  <si>
    <t xml:space="preserve">SINAPI - 01/2026 - Pará; SBC - 02/2026 - Pará; SEDOP - 10/2025 - Pará; AGESUL - 06/2025; EMBASA - 06/2025; SUDECAP - 09/2025
</t>
  </si>
  <si>
    <t>UNID.</t>
  </si>
  <si>
    <t>QUANT.</t>
  </si>
  <si>
    <t>PLANILHA MATERIAIS - MADEIRA</t>
  </si>
  <si>
    <t>VIGA 6X16cm, peças com 6 m</t>
  </si>
  <si>
    <t>TERCAS 6X12cm peças com 6 m</t>
  </si>
  <si>
    <t>CAIBROS 5X6cm peças com 8 m</t>
  </si>
  <si>
    <t>TABUA DE 30cm peças com 4 m ou</t>
  </si>
  <si>
    <t>TABUA DE 20cm peças com 4 m</t>
  </si>
  <si>
    <t>RIPAS 2x5cm peças com 6 m</t>
  </si>
  <si>
    <t>RIPAS 2x5cm peças com 3 m</t>
  </si>
  <si>
    <t xml:space="preserve"> 080300 </t>
  </si>
  <si>
    <t>Imunização para madeira</t>
  </si>
  <si>
    <t xml:space="preserve"> 12.2</t>
  </si>
  <si>
    <t xml:space="preserve"> 12.3</t>
  </si>
  <si>
    <t xml:space="preserve"> 12.4</t>
  </si>
  <si>
    <t>TOTAL COM BDI DE 25%</t>
  </si>
  <si>
    <t>PLANILHA ORÇAMENTÁRIA</t>
  </si>
  <si>
    <t>OBJETO:</t>
  </si>
  <si>
    <t xml:space="preserve">LOCAL: </t>
  </si>
  <si>
    <t xml:space="preserve"> MUNICÍPIO DE ALTAMIRA - PA</t>
  </si>
  <si>
    <t>CONTRATO PREVISTO 2026</t>
  </si>
  <si>
    <t>PRAZO: 06 MESES</t>
  </si>
  <si>
    <t>COMUNIDADE ITUNA III - ASSURINI</t>
  </si>
  <si>
    <t>CONTRATAÇÃO DE EMPRESA ESPECIALIZADA, NO RAMO DE ENGENHARIA, PARA PRESTAÇÃO DE SERVIÇO RELATIVOS Á CONSTRUÇÃO DA EMEIF CLEIDIANE SOUSA DE ARAUJO NO MUNICIPIO DE ALTAMIRA/PA, COMPREENDENDO O FORNECIMENTO DOS MATERIAIS, MÃO DE OBRA COM LEIS SOCIAIS, EQUIPAMENTOS, ASSIM COMO TODAS AS DESPESAS NECESSÁRIAS Á EXECUÇÃO DA OBRA.</t>
  </si>
  <si>
    <t>CONSTRUÇÃO EMEIF CLEIDIANE SOUSA DE ARAUJO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</si>
  <si>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</si>
  <si>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</si>
  <si>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</si>
  <si>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</si>
  <si>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</si>
  <si>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 xml:space="preserve"> 1.8</t>
  </si>
  <si>
    <t xml:space="preserve"> 1.9</t>
  </si>
  <si>
    <t xml:space="preserve"> 1.10</t>
  </si>
  <si>
    <t xml:space="preserve"> 1.11</t>
  </si>
  <si>
    <t xml:space="preserve"> 1.12</t>
  </si>
  <si>
    <t xml:space="preserve"> 1.13</t>
  </si>
  <si>
    <t xml:space="preserve"> 010009 </t>
  </si>
  <si>
    <t>Locação da obra a trena</t>
  </si>
  <si>
    <t xml:space="preserve"> 93212 </t>
  </si>
  <si>
    <t>EXECUÇÃO DE SANITÁRIO E VESTIÁRIO EM CANTEIRO DE OBRA EM CHAPA DE MADEIRA COMPENSADA, NÃO INCLUSO MOBILIÁRIO. AF_02/2016</t>
  </si>
  <si>
    <t xml:space="preserve"> 93214 </t>
  </si>
  <si>
    <t>EXECUÇÃO DE RESERVATÓRIO ELEVADO DE ÁGUA (1000 LITROS) EM CANTEIRO DE OBRA, APOIADO EM ESTRUTURA DE MADEIRA. AF_02/2016_PA</t>
  </si>
  <si>
    <t xml:space="preserve"> 93207 </t>
  </si>
  <si>
    <t>EXECUÇÃO DE ESCRITÓRIO EM CANTEIRO DE OBRA EM CHAPA DE MADEIRA COMPENSADA, NÃO INCLUSO MOBILIÁRIO E EQUIPAMENTOS. AF_02/2016</t>
  </si>
  <si>
    <t xml:space="preserve"> 93584 </t>
  </si>
  <si>
    <t>EXECUÇÃO DE DEPÓSITO EM CANTEIRO DE OBRA EM CHAPA DE MADEIRA COMPENSADA, PARA ALOJAMENTO</t>
  </si>
  <si>
    <t xml:space="preserve"> C1622 </t>
  </si>
  <si>
    <t>SEINFRA</t>
  </si>
  <si>
    <t>LIGAÇÃO PROVISÓRIA DE ÁGUA E SANITÁRIO</t>
  </si>
  <si>
    <t xml:space="preserve"> 012205 </t>
  </si>
  <si>
    <t>INSTALACAO PROVISORIA DE LUZ E FORCA COM MEDIDOR E POSTE</t>
  </si>
  <si>
    <t xml:space="preserve"> CO-28390 </t>
  </si>
  <si>
    <t>SETOP</t>
  </si>
  <si>
    <t>MOBILIZAÇÃO E DESMOBILIZAÇÃO DE EQUIPAMENTO DE SONDAGEM A PERCUSSÃO COM ENSAIO DE PENETRAÇÃO PADRÃO (SPT)   (CUSTO FIXO)</t>
  </si>
  <si>
    <t xml:space="preserve"> CO-28388 </t>
  </si>
  <si>
    <t>SONDAGEM A PERCUSSÃO COM ENSAIO DE PENETRAÇÃO PADRÃO (SPT), DIÂMETRO 2.1/2", EXCLUSIVE MOBILIZAÇÃO E DESMOBILIZAÇÃO</t>
  </si>
  <si>
    <t xml:space="preserve"> 011171 </t>
  </si>
  <si>
    <t>Licenças e taxas da obra (até 500m2)</t>
  </si>
  <si>
    <r>
      <rPr>
        <sz val="10"/>
        <rFont val="Calibri"/>
        <family val="2"/>
        <scheme val="minor"/>
      </rPr>
      <t xml:space="preserve">SINAPI - 01/2026 - Pará
SBC - 02/2026 - Pará
SEDOP - 10/2025 - Pará
</t>
    </r>
    <r>
      <rPr>
        <sz val="10"/>
        <color theme="1"/>
        <rFont val="Calibri"/>
        <family val="2"/>
        <scheme val="minor"/>
      </rPr>
      <t>SUDECAP - 09/2025 - Minas Gerais
AGESUL - 06/2025 - Mato Grosso do Sul
EMBASA - 06/2025 - Bahia                             SEINFRA - 028 - Ceará
SETOP - 10/2025 - Minas Gerais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</si>
</sst>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_(&quot;R$&quot;* #,##0.00_);_(&quot;R$&quot;* \(#,##0.00\);_(&quot;R$&quot;* &quot;-&quot;??_);_(@_)"/>
    <numFmt numFmtId="166" formatCode="#,##0.0_ ;\-#,##0.0\ "/>
    <numFmt numFmtId="167" formatCode="_(* #,##0.00_);_(* \(#,##0.00\);_(* &quot;-&quot;??_);_(@_)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1"/>
    </font>
    <font>
      <b/>
      <sz val="12"/>
      <name val="Arial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Arial"/>
      <family val="1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sz val="13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6"/>
      <color theme="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36"/>
      <name val="Arial"/>
      <family val="2"/>
    </font>
    <font>
      <sz val="26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rgb="FFFF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165" fontId="42" fillId="0" borderId="0" applyFont="0" applyFill="0" applyBorder="0" applyAlignment="0" applyProtection="0"/>
  </cellStyleXfs>
  <cellXfs count="361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4" fontId="1" fillId="0" borderId="0" xfId="1" applyAlignment="1">
      <alignment vertical="center"/>
    </xf>
    <xf numFmtId="1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justify" vertical="center" wrapText="1"/>
    </xf>
    <xf numFmtId="44" fontId="5" fillId="0" borderId="0" xfId="1" applyFont="1" applyAlignment="1">
      <alignment vertical="center"/>
    </xf>
    <xf numFmtId="44" fontId="0" fillId="0" borderId="0" xfId="1" applyFont="1" applyAlignment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" fontId="1" fillId="0" borderId="0" xfId="1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44" fontId="16" fillId="0" borderId="2" xfId="1" applyFont="1" applyFill="1" applyBorder="1" applyAlignment="1">
      <alignment horizontal="right" vertical="center" wrapText="1"/>
    </xf>
    <xf numFmtId="164" fontId="16" fillId="0" borderId="18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left" vertical="center" wrapText="1"/>
    </xf>
    <xf numFmtId="4" fontId="6" fillId="2" borderId="27" xfId="0" applyNumberFormat="1" applyFont="1" applyFill="1" applyBorder="1" applyAlignment="1">
      <alignment horizontal="center" vertical="center" wrapText="1"/>
    </xf>
    <xf numFmtId="44" fontId="6" fillId="2" borderId="27" xfId="1" applyFont="1" applyFill="1" applyBorder="1" applyAlignment="1">
      <alignment horizontal="center" vertical="center" wrapText="1"/>
    </xf>
    <xf numFmtId="44" fontId="0" fillId="0" borderId="27" xfId="1" applyFont="1" applyBorder="1" applyAlignment="1">
      <alignment vertical="center"/>
    </xf>
    <xf numFmtId="0" fontId="0" fillId="0" borderId="28" xfId="0" applyBorder="1" applyAlignment="1">
      <alignment vertical="center"/>
    </xf>
    <xf numFmtId="4" fontId="16" fillId="0" borderId="2" xfId="0" applyNumberFormat="1" applyFont="1" applyBorder="1" applyAlignment="1">
      <alignment horizontal="right" vertical="center" wrapText="1"/>
    </xf>
    <xf numFmtId="0" fontId="11" fillId="0" borderId="10" xfId="0" applyFont="1" applyBorder="1" applyAlignment="1">
      <alignment horizontal="center" vertical="center" wrapText="1"/>
    </xf>
    <xf numFmtId="44" fontId="1" fillId="0" borderId="29" xfId="1" applyBorder="1" applyAlignment="1">
      <alignment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right" vertical="center" wrapText="1"/>
    </xf>
    <xf numFmtId="44" fontId="16" fillId="0" borderId="5" xfId="1" applyFont="1" applyFill="1" applyBorder="1" applyAlignment="1">
      <alignment horizontal="right" vertical="center" wrapText="1"/>
    </xf>
    <xf numFmtId="164" fontId="16" fillId="0" borderId="19" xfId="0" applyNumberFormat="1" applyFont="1" applyBorder="1" applyAlignment="1">
      <alignment horizontal="right" vertical="center" wrapText="1"/>
    </xf>
    <xf numFmtId="44" fontId="2" fillId="3" borderId="32" xfId="0" applyNumberFormat="1" applyFont="1" applyFill="1" applyBorder="1" applyAlignment="1">
      <alignment horizontal="right" vertical="center" wrapText="1"/>
    </xf>
    <xf numFmtId="44" fontId="7" fillId="4" borderId="21" xfId="1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44" fontId="1" fillId="0" borderId="0" xfId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0" xfId="1" applyFont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44" fontId="1" fillId="0" borderId="0" xfId="1" applyBorder="1" applyAlignment="1">
      <alignment horizontal="center" vertical="center"/>
    </xf>
    <xf numFmtId="44" fontId="1" fillId="0" borderId="0" xfId="1" applyBorder="1" applyAlignment="1">
      <alignment vertical="center"/>
    </xf>
    <xf numFmtId="0" fontId="9" fillId="0" borderId="0" xfId="0" applyFont="1"/>
    <xf numFmtId="0" fontId="8" fillId="0" borderId="0" xfId="0" applyFont="1"/>
    <xf numFmtId="44" fontId="26" fillId="0" borderId="0" xfId="1" applyFont="1"/>
    <xf numFmtId="0" fontId="27" fillId="0" borderId="47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Continuous" vertical="center" wrapText="1"/>
    </xf>
    <xf numFmtId="44" fontId="27" fillId="0" borderId="8" xfId="1" applyFont="1" applyBorder="1" applyAlignment="1">
      <alignment horizontal="centerContinuous" vertical="center" wrapText="1"/>
    </xf>
    <xf numFmtId="0" fontId="26" fillId="0" borderId="48" xfId="0" applyFont="1" applyBorder="1" applyAlignment="1">
      <alignment vertical="center"/>
    </xf>
    <xf numFmtId="10" fontId="26" fillId="5" borderId="49" xfId="3" applyNumberFormat="1" applyFont="1" applyFill="1" applyBorder="1" applyAlignment="1">
      <alignment vertical="center"/>
    </xf>
    <xf numFmtId="44" fontId="26" fillId="0" borderId="48" xfId="1" applyFont="1" applyBorder="1" applyAlignment="1">
      <alignment vertical="center"/>
    </xf>
    <xf numFmtId="0" fontId="26" fillId="0" borderId="50" xfId="0" applyFont="1" applyBorder="1" applyAlignment="1">
      <alignment vertical="center"/>
    </xf>
    <xf numFmtId="44" fontId="26" fillId="5" borderId="51" xfId="1" applyFont="1" applyFill="1" applyBorder="1" applyAlignment="1">
      <alignment vertical="center"/>
    </xf>
    <xf numFmtId="44" fontId="26" fillId="5" borderId="5" xfId="1" applyFont="1" applyFill="1" applyBorder="1" applyAlignment="1">
      <alignment vertical="center"/>
    </xf>
    <xf numFmtId="44" fontId="26" fillId="5" borderId="13" xfId="1" applyFont="1" applyFill="1" applyBorder="1" applyAlignment="1">
      <alignment vertical="center"/>
    </xf>
    <xf numFmtId="44" fontId="26" fillId="5" borderId="52" xfId="1" applyFont="1" applyFill="1" applyBorder="1" applyAlignment="1">
      <alignment vertical="center"/>
    </xf>
    <xf numFmtId="44" fontId="26" fillId="0" borderId="50" xfId="1" applyFont="1" applyBorder="1" applyAlignment="1">
      <alignment vertical="center"/>
    </xf>
    <xf numFmtId="44" fontId="1" fillId="0" borderId="0" xfId="1"/>
    <xf numFmtId="0" fontId="26" fillId="0" borderId="5" xfId="0" applyFont="1" applyBorder="1"/>
    <xf numFmtId="10" fontId="26" fillId="5" borderId="5" xfId="3" applyNumberFormat="1" applyFont="1" applyFill="1" applyBorder="1" applyAlignment="1">
      <alignment vertical="center"/>
    </xf>
    <xf numFmtId="44" fontId="0" fillId="0" borderId="0" xfId="0" applyNumberFormat="1"/>
    <xf numFmtId="0" fontId="26" fillId="0" borderId="53" xfId="0" applyFont="1" applyBorder="1"/>
    <xf numFmtId="44" fontId="28" fillId="0" borderId="0" xfId="1" applyFont="1"/>
    <xf numFmtId="165" fontId="0" fillId="0" borderId="0" xfId="0" applyNumberFormat="1"/>
    <xf numFmtId="0" fontId="26" fillId="0" borderId="54" xfId="0" applyFont="1" applyBorder="1"/>
    <xf numFmtId="10" fontId="26" fillId="5" borderId="13" xfId="3" applyNumberFormat="1" applyFont="1" applyFill="1" applyBorder="1" applyAlignment="1">
      <alignment vertical="center"/>
    </xf>
    <xf numFmtId="44" fontId="26" fillId="0" borderId="55" xfId="1" applyFont="1" applyBorder="1" applyAlignment="1">
      <alignment vertical="center"/>
    </xf>
    <xf numFmtId="44" fontId="26" fillId="0" borderId="46" xfId="1" applyFont="1" applyBorder="1" applyAlignment="1">
      <alignment vertical="center"/>
    </xf>
    <xf numFmtId="43" fontId="26" fillId="0" borderId="13" xfId="4" applyFont="1" applyFill="1" applyBorder="1" applyAlignment="1">
      <alignment vertical="center"/>
    </xf>
    <xf numFmtId="44" fontId="26" fillId="0" borderId="51" xfId="1" applyFont="1" applyFill="1" applyBorder="1" applyAlignment="1">
      <alignment vertical="center"/>
    </xf>
    <xf numFmtId="44" fontId="26" fillId="0" borderId="5" xfId="1" applyFont="1" applyFill="1" applyBorder="1" applyAlignment="1">
      <alignment vertical="center"/>
    </xf>
    <xf numFmtId="10" fontId="26" fillId="5" borderId="4" xfId="3" applyNumberFormat="1" applyFont="1" applyFill="1" applyBorder="1" applyAlignment="1">
      <alignment vertical="center"/>
    </xf>
    <xf numFmtId="10" fontId="26" fillId="5" borderId="53" xfId="3" applyNumberFormat="1" applyFont="1" applyFill="1" applyBorder="1" applyAlignment="1">
      <alignment vertical="center"/>
    </xf>
    <xf numFmtId="44" fontId="26" fillId="0" borderId="13" xfId="1" applyFont="1" applyFill="1" applyBorder="1" applyAlignment="1">
      <alignment vertical="center"/>
    </xf>
    <xf numFmtId="43" fontId="26" fillId="5" borderId="13" xfId="4" applyFont="1" applyFill="1" applyBorder="1" applyAlignment="1">
      <alignment vertical="center"/>
    </xf>
    <xf numFmtId="43" fontId="26" fillId="5" borderId="4" xfId="4" applyFont="1" applyFill="1" applyBorder="1" applyAlignment="1">
      <alignment vertical="center"/>
    </xf>
    <xf numFmtId="43" fontId="26" fillId="5" borderId="51" xfId="4" applyFont="1" applyFill="1" applyBorder="1" applyAlignment="1">
      <alignment vertical="center"/>
    </xf>
    <xf numFmtId="43" fontId="26" fillId="0" borderId="51" xfId="4" applyFont="1" applyFill="1" applyBorder="1" applyAlignment="1">
      <alignment vertical="center"/>
    </xf>
    <xf numFmtId="43" fontId="26" fillId="5" borderId="5" xfId="4" applyFont="1" applyFill="1" applyBorder="1" applyAlignment="1">
      <alignment vertical="center"/>
    </xf>
    <xf numFmtId="43" fontId="29" fillId="0" borderId="0" xfId="0" applyNumberFormat="1" applyFont="1"/>
    <xf numFmtId="43" fontId="26" fillId="0" borderId="5" xfId="4" applyFont="1" applyFill="1" applyBorder="1" applyAlignment="1">
      <alignment vertical="center"/>
    </xf>
    <xf numFmtId="44" fontId="25" fillId="0" borderId="41" xfId="1" applyFont="1" applyBorder="1" applyAlignment="1">
      <alignment horizontal="center" vertical="center"/>
    </xf>
    <xf numFmtId="44" fontId="25" fillId="0" borderId="47" xfId="1" applyFont="1" applyBorder="1" applyAlignment="1">
      <alignment horizontal="center" vertical="center"/>
    </xf>
    <xf numFmtId="44" fontId="25" fillId="0" borderId="30" xfId="1" applyFont="1" applyBorder="1" applyAlignment="1">
      <alignment horizontal="center" vertical="center"/>
    </xf>
    <xf numFmtId="44" fontId="25" fillId="0" borderId="55" xfId="1" applyFont="1" applyBorder="1" applyAlignment="1">
      <alignment horizontal="center" vertical="center"/>
    </xf>
    <xf numFmtId="44" fontId="27" fillId="0" borderId="0" xfId="1" applyFont="1"/>
    <xf numFmtId="0" fontId="30" fillId="0" borderId="0" xfId="0" applyFont="1"/>
    <xf numFmtId="10" fontId="25" fillId="0" borderId="41" xfId="1" applyNumberFormat="1" applyFont="1" applyBorder="1" applyAlignment="1">
      <alignment horizontal="center" vertical="center"/>
    </xf>
    <xf numFmtId="10" fontId="25" fillId="0" borderId="47" xfId="1" applyNumberFormat="1" applyFont="1" applyBorder="1" applyAlignment="1">
      <alignment horizontal="center" vertical="center"/>
    </xf>
    <xf numFmtId="9" fontId="25" fillId="0" borderId="46" xfId="3" applyFont="1" applyBorder="1" applyAlignment="1">
      <alignment horizontal="center" vertical="center"/>
    </xf>
    <xf numFmtId="44" fontId="25" fillId="0" borderId="0" xfId="1" applyFont="1" applyAlignment="1">
      <alignment horizontal="center" vertical="center"/>
    </xf>
    <xf numFmtId="44" fontId="8" fillId="0" borderId="0" xfId="1" applyFont="1"/>
    <xf numFmtId="0" fontId="26" fillId="0" borderId="0" xfId="0" applyFont="1" applyAlignment="1">
      <alignment horizontal="center"/>
    </xf>
    <xf numFmtId="0" fontId="26" fillId="0" borderId="0" xfId="0" applyFont="1"/>
    <xf numFmtId="44" fontId="19" fillId="0" borderId="5" xfId="1" applyFont="1" applyBorder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20" xfId="0" applyFont="1" applyFill="1" applyBorder="1" applyAlignment="1">
      <alignment horizontal="center" vertical="center" wrapText="1"/>
    </xf>
    <xf numFmtId="44" fontId="26" fillId="0" borderId="4" xfId="1" applyFont="1" applyFill="1" applyBorder="1" applyAlignment="1">
      <alignment vertical="center"/>
    </xf>
    <xf numFmtId="44" fontId="25" fillId="0" borderId="40" xfId="1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left" vertical="center" wrapText="1"/>
    </xf>
    <xf numFmtId="4" fontId="16" fillId="0" borderId="56" xfId="0" applyNumberFormat="1" applyFont="1" applyBorder="1" applyAlignment="1">
      <alignment horizontal="right" vertical="center" wrapText="1"/>
    </xf>
    <xf numFmtId="44" fontId="16" fillId="0" borderId="56" xfId="1" applyFont="1" applyFill="1" applyBorder="1" applyAlignment="1">
      <alignment horizontal="right" vertical="center" wrapText="1"/>
    </xf>
    <xf numFmtId="164" fontId="16" fillId="0" borderId="57" xfId="0" applyNumberFormat="1" applyFont="1" applyBorder="1" applyAlignment="1">
      <alignment horizontal="right" vertical="center" wrapText="1"/>
    </xf>
    <xf numFmtId="44" fontId="16" fillId="0" borderId="53" xfId="1" applyFont="1" applyFill="1" applyBorder="1" applyAlignment="1">
      <alignment horizontal="right" vertical="center" wrapText="1"/>
    </xf>
    <xf numFmtId="44" fontId="15" fillId="3" borderId="30" xfId="1" applyFont="1" applyFill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left" vertical="center" wrapText="1"/>
    </xf>
    <xf numFmtId="4" fontId="16" fillId="0" borderId="53" xfId="0" applyNumberFormat="1" applyFont="1" applyBorder="1" applyAlignment="1">
      <alignment horizontal="right" vertical="center" wrapText="1"/>
    </xf>
    <xf numFmtId="164" fontId="16" fillId="0" borderId="59" xfId="0" applyNumberFormat="1" applyFont="1" applyBorder="1" applyAlignment="1">
      <alignment horizontal="right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4" fontId="15" fillId="3" borderId="7" xfId="0" applyNumberFormat="1" applyFont="1" applyFill="1" applyBorder="1" applyAlignment="1">
      <alignment horizontal="center" vertical="center" wrapText="1"/>
    </xf>
    <xf numFmtId="44" fontId="15" fillId="3" borderId="7" xfId="1" applyFont="1" applyFill="1" applyBorder="1" applyAlignment="1">
      <alignment horizontal="center" vertical="center" wrapText="1"/>
    </xf>
    <xf numFmtId="164" fontId="15" fillId="3" borderId="3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164" fontId="16" fillId="0" borderId="5" xfId="0" applyNumberFormat="1" applyFont="1" applyBorder="1" applyAlignment="1">
      <alignment horizontal="right" vertical="center" wrapText="1"/>
    </xf>
    <xf numFmtId="44" fontId="15" fillId="3" borderId="7" xfId="1" applyFont="1" applyFill="1" applyBorder="1" applyAlignment="1">
      <alignment horizontal="right" vertical="center" wrapText="1"/>
    </xf>
    <xf numFmtId="44" fontId="19" fillId="0" borderId="56" xfId="1" applyFont="1" applyBorder="1" applyAlignment="1">
      <alignment vertical="center"/>
    </xf>
    <xf numFmtId="0" fontId="20" fillId="3" borderId="41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30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4" fontId="19" fillId="3" borderId="7" xfId="1" applyFont="1" applyFill="1" applyBorder="1" applyAlignment="1">
      <alignment horizontal="right" vertical="center"/>
    </xf>
    <xf numFmtId="44" fontId="20" fillId="3" borderId="7" xfId="1" applyFont="1" applyFill="1" applyBorder="1" applyAlignment="1">
      <alignment horizontal="center" vertical="center" wrapText="1"/>
    </xf>
    <xf numFmtId="44" fontId="19" fillId="3" borderId="7" xfId="1" applyFont="1" applyFill="1" applyBorder="1" applyAlignment="1">
      <alignment vertical="center"/>
    </xf>
    <xf numFmtId="44" fontId="21" fillId="3" borderId="30" xfId="1" applyFont="1" applyFill="1" applyBorder="1" applyAlignment="1">
      <alignment vertical="center"/>
    </xf>
    <xf numFmtId="10" fontId="21" fillId="3" borderId="8" xfId="3" applyNumberFormat="1" applyFont="1" applyFill="1" applyBorder="1" applyAlignment="1">
      <alignment vertical="center"/>
    </xf>
    <xf numFmtId="44" fontId="6" fillId="3" borderId="7" xfId="1" applyFont="1" applyFill="1" applyBorder="1" applyAlignment="1">
      <alignment horizontal="center" vertical="center" wrapText="1"/>
    </xf>
    <xf numFmtId="44" fontId="0" fillId="3" borderId="7" xfId="1" applyFont="1" applyFill="1" applyBorder="1" applyAlignment="1">
      <alignment vertical="center"/>
    </xf>
    <xf numFmtId="0" fontId="2" fillId="0" borderId="0" xfId="0" applyFont="1" applyAlignment="1">
      <alignment horizontal="right" vertical="center" wrapText="1"/>
    </xf>
    <xf numFmtId="44" fontId="2" fillId="0" borderId="0" xfId="0" applyNumberFormat="1" applyFont="1" applyAlignment="1">
      <alignment horizontal="right" vertical="center" wrapText="1"/>
    </xf>
    <xf numFmtId="44" fontId="4" fillId="0" borderId="0" xfId="1" applyFont="1" applyFill="1" applyBorder="1" applyAlignment="1">
      <alignment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4" fontId="16" fillId="0" borderId="60" xfId="0" applyNumberFormat="1" applyFont="1" applyBorder="1" applyAlignment="1">
      <alignment horizontal="right" vertical="center" wrapText="1"/>
    </xf>
    <xf numFmtId="0" fontId="18" fillId="0" borderId="5" xfId="0" applyFont="1" applyBorder="1" applyAlignment="1">
      <alignment horizontal="center" vertical="center" wrapText="1"/>
    </xf>
    <xf numFmtId="44" fontId="0" fillId="0" borderId="43" xfId="1" applyFont="1" applyBorder="1" applyAlignment="1">
      <alignment horizontal="left" vertical="center"/>
    </xf>
    <xf numFmtId="44" fontId="0" fillId="0" borderId="9" xfId="1" applyFont="1" applyBorder="1" applyAlignment="1">
      <alignment vertical="center"/>
    </xf>
    <xf numFmtId="44" fontId="0" fillId="0" borderId="38" xfId="1" applyFont="1" applyBorder="1" applyAlignment="1">
      <alignment vertical="center"/>
    </xf>
    <xf numFmtId="0" fontId="0" fillId="0" borderId="45" xfId="0" applyBorder="1" applyAlignment="1">
      <alignment horizontal="left" vertical="center"/>
    </xf>
    <xf numFmtId="4" fontId="0" fillId="0" borderId="39" xfId="0" applyNumberFormat="1" applyBorder="1" applyAlignment="1">
      <alignment vertical="center"/>
    </xf>
    <xf numFmtId="44" fontId="0" fillId="0" borderId="26" xfId="1" applyFont="1" applyBorder="1" applyAlignment="1">
      <alignment horizontal="left" vertical="center"/>
    </xf>
    <xf numFmtId="44" fontId="0" fillId="0" borderId="28" xfId="1" applyFont="1" applyBorder="1" applyAlignment="1">
      <alignment vertical="center"/>
    </xf>
    <xf numFmtId="0" fontId="16" fillId="0" borderId="56" xfId="0" applyFont="1" applyFill="1" applyBorder="1" applyAlignment="1">
      <alignment horizontal="left" vertical="center" wrapText="1"/>
    </xf>
    <xf numFmtId="0" fontId="16" fillId="0" borderId="36" xfId="0" applyFont="1" applyFill="1" applyBorder="1" applyAlignment="1">
      <alignment horizontal="left" vertical="center" wrapText="1"/>
    </xf>
    <xf numFmtId="0" fontId="18" fillId="0" borderId="53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left" vertical="center" wrapText="1"/>
    </xf>
    <xf numFmtId="4" fontId="18" fillId="0" borderId="53" xfId="0" applyNumberFormat="1" applyFont="1" applyBorder="1" applyAlignment="1">
      <alignment horizontal="right" vertical="center" wrapText="1"/>
    </xf>
    <xf numFmtId="44" fontId="19" fillId="0" borderId="53" xfId="1" applyFont="1" applyBorder="1" applyAlignment="1">
      <alignment horizontal="right" vertical="center"/>
    </xf>
    <xf numFmtId="44" fontId="18" fillId="0" borderId="53" xfId="1" applyFont="1" applyFill="1" applyBorder="1" applyAlignment="1">
      <alignment horizontal="right" vertical="center" wrapText="1"/>
    </xf>
    <xf numFmtId="44" fontId="19" fillId="0" borderId="53" xfId="1" applyFont="1" applyBorder="1" applyAlignment="1">
      <alignment vertical="center"/>
    </xf>
    <xf numFmtId="10" fontId="19" fillId="0" borderId="59" xfId="3" applyNumberFormat="1" applyFont="1" applyBorder="1" applyAlignment="1">
      <alignment vertical="center"/>
    </xf>
    <xf numFmtId="0" fontId="16" fillId="0" borderId="3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left" vertical="center" wrapText="1"/>
    </xf>
    <xf numFmtId="44" fontId="16" fillId="0" borderId="36" xfId="1" applyFont="1" applyFill="1" applyBorder="1" applyAlignment="1">
      <alignment horizontal="right" vertical="center" wrapText="1"/>
    </xf>
    <xf numFmtId="164" fontId="16" fillId="0" borderId="37" xfId="0" applyNumberFormat="1" applyFont="1" applyBorder="1" applyAlignment="1">
      <alignment horizontal="right" vertical="center" wrapText="1"/>
    </xf>
    <xf numFmtId="164" fontId="16" fillId="0" borderId="53" xfId="0" applyNumberFormat="1" applyFont="1" applyBorder="1" applyAlignment="1">
      <alignment horizontal="right" vertical="center" wrapText="1"/>
    </xf>
    <xf numFmtId="164" fontId="16" fillId="0" borderId="56" xfId="0" applyNumberFormat="1" applyFont="1" applyBorder="1" applyAlignment="1">
      <alignment horizontal="righ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4" fontId="16" fillId="0" borderId="10" xfId="1" applyFont="1" applyFill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0" fontId="16" fillId="0" borderId="36" xfId="0" applyFont="1" applyBorder="1" applyAlignment="1">
      <alignment horizontal="center" vertical="center" wrapText="1"/>
    </xf>
    <xf numFmtId="4" fontId="16" fillId="0" borderId="36" xfId="0" applyNumberFormat="1" applyFont="1" applyBorder="1" applyAlignment="1">
      <alignment horizontal="right" vertical="center" wrapText="1"/>
    </xf>
    <xf numFmtId="10" fontId="18" fillId="0" borderId="37" xfId="3" applyNumberFormat="1" applyFont="1" applyFill="1" applyBorder="1" applyAlignment="1">
      <alignment horizontal="right" vertical="center" wrapText="1"/>
    </xf>
    <xf numFmtId="44" fontId="23" fillId="3" borderId="30" xfId="1" applyFont="1" applyFill="1" applyBorder="1" applyAlignment="1">
      <alignment vertical="center" wrapText="1"/>
    </xf>
    <xf numFmtId="44" fontId="23" fillId="3" borderId="31" xfId="1" applyFont="1" applyFill="1" applyBorder="1" applyAlignment="1">
      <alignment vertical="center" wrapText="1"/>
    </xf>
    <xf numFmtId="0" fontId="33" fillId="5" borderId="5" xfId="0" applyFont="1" applyFill="1" applyBorder="1" applyAlignment="1">
      <alignment horizontal="center" vertical="center" wrapText="1"/>
    </xf>
    <xf numFmtId="44" fontId="33" fillId="5" borderId="5" xfId="0" applyNumberFormat="1" applyFont="1" applyFill="1" applyBorder="1" applyAlignment="1">
      <alignment horizontal="left" vertical="center" wrapText="1"/>
    </xf>
    <xf numFmtId="44" fontId="33" fillId="5" borderId="5" xfId="1" applyFont="1" applyFill="1" applyBorder="1" applyAlignment="1">
      <alignment horizontal="right" vertical="center" wrapText="1"/>
    </xf>
    <xf numFmtId="164" fontId="33" fillId="5" borderId="5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44" fontId="34" fillId="3" borderId="32" xfId="0" applyNumberFormat="1" applyFont="1" applyFill="1" applyBorder="1" applyAlignment="1">
      <alignment horizontal="right" vertical="center" wrapText="1"/>
    </xf>
    <xf numFmtId="44" fontId="35" fillId="3" borderId="34" xfId="1" applyFont="1" applyFill="1" applyBorder="1" applyAlignment="1">
      <alignment vertical="center" wrapText="1"/>
    </xf>
    <xf numFmtId="44" fontId="37" fillId="0" borderId="0" xfId="1" applyFont="1" applyFill="1" applyBorder="1" applyAlignment="1">
      <alignment vertical="center" wrapText="1"/>
    </xf>
    <xf numFmtId="0" fontId="36" fillId="0" borderId="0" xfId="0" applyFont="1" applyAlignment="1">
      <alignment vertical="center"/>
    </xf>
    <xf numFmtId="44" fontId="36" fillId="0" borderId="0" xfId="0" applyNumberFormat="1" applyFont="1" applyBorder="1" applyAlignment="1">
      <alignment horizontal="right" vertical="center" wrapText="1"/>
    </xf>
    <xf numFmtId="44" fontId="36" fillId="0" borderId="29" xfId="0" applyNumberFormat="1" applyFont="1" applyBorder="1" applyAlignment="1">
      <alignment horizontal="right" vertical="center" wrapText="1"/>
    </xf>
    <xf numFmtId="44" fontId="37" fillId="0" borderId="29" xfId="1" applyFont="1" applyFill="1" applyBorder="1" applyAlignment="1">
      <alignment vertical="center" wrapText="1"/>
    </xf>
    <xf numFmtId="44" fontId="36" fillId="0" borderId="61" xfId="0" applyNumberFormat="1" applyFont="1" applyBorder="1" applyAlignment="1">
      <alignment horizontal="right" vertical="center" wrapText="1"/>
    </xf>
    <xf numFmtId="44" fontId="37" fillId="0" borderId="61" xfId="1" applyFont="1" applyFill="1" applyBorder="1" applyAlignment="1">
      <alignment vertical="center" wrapText="1"/>
    </xf>
    <xf numFmtId="0" fontId="2" fillId="0" borderId="29" xfId="0" applyFont="1" applyBorder="1" applyAlignment="1">
      <alignment horizontal="right" vertical="center" wrapText="1"/>
    </xf>
    <xf numFmtId="0" fontId="32" fillId="0" borderId="2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wrapText="1"/>
    </xf>
    <xf numFmtId="0" fontId="38" fillId="3" borderId="41" xfId="0" applyFont="1" applyFill="1" applyBorder="1" applyAlignment="1">
      <alignment horizontal="center" vertical="center" wrapText="1"/>
    </xf>
    <xf numFmtId="0" fontId="38" fillId="3" borderId="7" xfId="0" applyFont="1" applyFill="1" applyBorder="1" applyAlignment="1">
      <alignment horizontal="center" vertical="center" wrapText="1"/>
    </xf>
    <xf numFmtId="0" fontId="38" fillId="3" borderId="30" xfId="0" applyFont="1" applyFill="1" applyBorder="1" applyAlignment="1">
      <alignment horizontal="center" vertical="center" wrapText="1"/>
    </xf>
    <xf numFmtId="4" fontId="38" fillId="3" borderId="7" xfId="0" applyNumberFormat="1" applyFont="1" applyFill="1" applyBorder="1" applyAlignment="1">
      <alignment horizontal="center" vertical="center" wrapText="1"/>
    </xf>
    <xf numFmtId="44" fontId="38" fillId="3" borderId="7" xfId="1" applyFont="1" applyFill="1" applyBorder="1" applyAlignment="1">
      <alignment horizontal="right" vertical="center" wrapText="1"/>
    </xf>
    <xf numFmtId="44" fontId="38" fillId="3" borderId="7" xfId="1" applyFont="1" applyFill="1" applyBorder="1" applyAlignment="1">
      <alignment horizontal="center" vertical="center" wrapText="1"/>
    </xf>
    <xf numFmtId="44" fontId="5" fillId="3" borderId="7" xfId="1" applyFont="1" applyFill="1" applyBorder="1" applyAlignment="1">
      <alignment vertical="center"/>
    </xf>
    <xf numFmtId="44" fontId="39" fillId="3" borderId="30" xfId="1" applyFont="1" applyFill="1" applyBorder="1" applyAlignment="1">
      <alignment vertical="center"/>
    </xf>
    <xf numFmtId="10" fontId="39" fillId="3" borderId="8" xfId="3" applyNumberFormat="1" applyFont="1" applyFill="1" applyBorder="1" applyAlignment="1">
      <alignment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4" fontId="28" fillId="0" borderId="2" xfId="0" applyNumberFormat="1" applyFont="1" applyBorder="1" applyAlignment="1">
      <alignment horizontal="right" vertical="center" wrapText="1"/>
    </xf>
    <xf numFmtId="44" fontId="28" fillId="0" borderId="2" xfId="1" applyFont="1" applyBorder="1" applyAlignment="1">
      <alignment horizontal="right" vertical="center"/>
    </xf>
    <xf numFmtId="44" fontId="28" fillId="0" borderId="2" xfId="1" applyFont="1" applyFill="1" applyBorder="1" applyAlignment="1">
      <alignment horizontal="right" vertical="center" wrapText="1"/>
    </xf>
    <xf numFmtId="44" fontId="28" fillId="0" borderId="2" xfId="1" applyFont="1" applyBorder="1" applyAlignment="1">
      <alignment vertical="center"/>
    </xf>
    <xf numFmtId="10" fontId="28" fillId="0" borderId="18" xfId="3" applyNumberFormat="1" applyFont="1" applyBorder="1" applyAlignment="1">
      <alignment vertical="center"/>
    </xf>
    <xf numFmtId="0" fontId="28" fillId="0" borderId="5" xfId="0" applyFont="1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 wrapText="1"/>
    </xf>
    <xf numFmtId="0" fontId="28" fillId="0" borderId="53" xfId="0" applyFont="1" applyBorder="1" applyAlignment="1">
      <alignment horizontal="left" vertical="center" wrapText="1"/>
    </xf>
    <xf numFmtId="4" fontId="28" fillId="0" borderId="53" xfId="0" applyNumberFormat="1" applyFont="1" applyBorder="1" applyAlignment="1">
      <alignment horizontal="right" vertical="center" wrapText="1"/>
    </xf>
    <xf numFmtId="44" fontId="28" fillId="0" borderId="53" xfId="1" applyFont="1" applyBorder="1" applyAlignment="1">
      <alignment horizontal="right" vertical="center"/>
    </xf>
    <xf numFmtId="44" fontId="28" fillId="0" borderId="53" xfId="1" applyFont="1" applyFill="1" applyBorder="1" applyAlignment="1">
      <alignment horizontal="right" vertical="center" wrapText="1"/>
    </xf>
    <xf numFmtId="44" fontId="28" fillId="0" borderId="53" xfId="1" applyFont="1" applyBorder="1" applyAlignment="1">
      <alignment vertical="center"/>
    </xf>
    <xf numFmtId="10" fontId="28" fillId="0" borderId="59" xfId="3" applyNumberFormat="1" applyFont="1" applyBorder="1" applyAlignment="1">
      <alignment vertical="center"/>
    </xf>
    <xf numFmtId="44" fontId="2" fillId="0" borderId="0" xfId="0" applyNumberFormat="1" applyFont="1" applyBorder="1" applyAlignment="1">
      <alignment horizontal="right" vertical="center" wrapText="1"/>
    </xf>
    <xf numFmtId="44" fontId="2" fillId="3" borderId="34" xfId="0" applyNumberFormat="1" applyFont="1" applyFill="1" applyBorder="1" applyAlignment="1">
      <alignment horizontal="right" vertical="center" wrapText="1"/>
    </xf>
    <xf numFmtId="0" fontId="2" fillId="0" borderId="4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44" fontId="2" fillId="0" borderId="39" xfId="0" applyNumberFormat="1" applyFont="1" applyBorder="1" applyAlignment="1">
      <alignment horizontal="right" vertical="center" wrapText="1"/>
    </xf>
    <xf numFmtId="44" fontId="36" fillId="0" borderId="39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0" fontId="0" fillId="0" borderId="27" xfId="0" applyBorder="1" applyAlignment="1">
      <alignment horizontal="justify" vertical="center" wrapText="1"/>
    </xf>
    <xf numFmtId="0" fontId="0" fillId="0" borderId="27" xfId="0" applyBorder="1" applyAlignment="1">
      <alignment horizontal="left" vertical="center"/>
    </xf>
    <xf numFmtId="44" fontId="5" fillId="0" borderId="27" xfId="1" applyFont="1" applyBorder="1" applyAlignment="1">
      <alignment vertical="center"/>
    </xf>
    <xf numFmtId="44" fontId="5" fillId="0" borderId="28" xfId="1" applyFont="1" applyBorder="1" applyAlignment="1">
      <alignment vertical="center"/>
    </xf>
    <xf numFmtId="44" fontId="17" fillId="5" borderId="2" xfId="0" applyNumberFormat="1" applyFont="1" applyFill="1" applyBorder="1" applyAlignment="1">
      <alignment horizontal="center" vertical="center" wrapText="1"/>
    </xf>
    <xf numFmtId="44" fontId="17" fillId="5" borderId="5" xfId="0" applyNumberFormat="1" applyFont="1" applyFill="1" applyBorder="1" applyAlignment="1">
      <alignment horizontal="center" vertical="center" wrapText="1"/>
    </xf>
    <xf numFmtId="166" fontId="17" fillId="5" borderId="18" xfId="0" applyNumberFormat="1" applyFont="1" applyFill="1" applyBorder="1" applyAlignment="1">
      <alignment horizontal="right" vertical="center" wrapText="1"/>
    </xf>
    <xf numFmtId="166" fontId="17" fillId="5" borderId="19" xfId="0" applyNumberFormat="1" applyFont="1" applyFill="1" applyBorder="1" applyAlignment="1">
      <alignment horizontal="right" vertical="center" wrapText="1"/>
    </xf>
    <xf numFmtId="0" fontId="41" fillId="0" borderId="0" xfId="5" applyFont="1" applyAlignment="1">
      <alignment vertical="center"/>
    </xf>
    <xf numFmtId="0" fontId="40" fillId="0" borderId="0" xfId="5" applyAlignment="1">
      <alignment vertical="center"/>
    </xf>
    <xf numFmtId="0" fontId="17" fillId="5" borderId="5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right" vertical="center" wrapText="1"/>
    </xf>
    <xf numFmtId="0" fontId="2" fillId="3" borderId="32" xfId="0" applyFont="1" applyFill="1" applyBorder="1" applyAlignment="1">
      <alignment horizontal="right" vertical="center" wrapText="1"/>
    </xf>
    <xf numFmtId="0" fontId="11" fillId="0" borderId="10" xfId="0" applyFont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left" vertical="center" wrapText="1"/>
    </xf>
    <xf numFmtId="9" fontId="17" fillId="5" borderId="5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6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6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3" fillId="5" borderId="5" xfId="0" applyFont="1" applyFill="1" applyBorder="1" applyAlignment="1">
      <alignment horizontal="left" vertical="center" wrapText="1"/>
    </xf>
    <xf numFmtId="0" fontId="34" fillId="3" borderId="33" xfId="0" applyFont="1" applyFill="1" applyBorder="1" applyAlignment="1">
      <alignment horizontal="right" vertical="center" wrapText="1"/>
    </xf>
    <xf numFmtId="0" fontId="34" fillId="3" borderId="32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36" fillId="0" borderId="5" xfId="0" applyNumberFormat="1" applyFont="1" applyBorder="1" applyAlignment="1">
      <alignment horizontal="left" vertical="top" wrapText="1"/>
    </xf>
    <xf numFmtId="0" fontId="36" fillId="0" borderId="19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10" fontId="9" fillId="0" borderId="15" xfId="0" applyNumberFormat="1" applyFont="1" applyBorder="1" applyAlignment="1">
      <alignment horizontal="left" vertical="center"/>
    </xf>
    <xf numFmtId="10" fontId="9" fillId="0" borderId="24" xfId="0" applyNumberFormat="1" applyFont="1" applyBorder="1" applyAlignment="1">
      <alignment horizontal="left" vertical="center"/>
    </xf>
    <xf numFmtId="10" fontId="9" fillId="0" borderId="25" xfId="0" applyNumberFormat="1" applyFont="1" applyBorder="1" applyAlignment="1">
      <alignment horizontal="left" vertical="center"/>
    </xf>
    <xf numFmtId="9" fontId="3" fillId="0" borderId="21" xfId="0" applyNumberFormat="1" applyFont="1" applyBorder="1" applyAlignment="1">
      <alignment vertical="top" wrapText="1"/>
    </xf>
    <xf numFmtId="9" fontId="3" fillId="0" borderId="22" xfId="0" applyNumberFormat="1" applyFont="1" applyBorder="1" applyAlignment="1">
      <alignment vertical="top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43" fontId="25" fillId="6" borderId="43" xfId="4" applyFont="1" applyFill="1" applyBorder="1" applyAlignment="1">
      <alignment horizontal="center" vertical="center"/>
    </xf>
    <xf numFmtId="43" fontId="25" fillId="6" borderId="9" xfId="4" applyFont="1" applyFill="1" applyBorder="1" applyAlignment="1">
      <alignment horizontal="center" vertical="center"/>
    </xf>
    <xf numFmtId="0" fontId="27" fillId="0" borderId="64" xfId="5" applyFont="1" applyBorder="1" applyAlignment="1">
      <alignment horizontal="center" vertical="center" wrapText="1"/>
    </xf>
    <xf numFmtId="0" fontId="27" fillId="0" borderId="0" xfId="5" applyFont="1" applyBorder="1" applyAlignment="1">
      <alignment horizontal="center" vertical="center" wrapText="1"/>
    </xf>
    <xf numFmtId="167" fontId="27" fillId="0" borderId="43" xfId="6" applyNumberFormat="1" applyFont="1" applyBorder="1" applyAlignment="1">
      <alignment horizontal="center" vertical="center"/>
    </xf>
    <xf numFmtId="167" fontId="27" fillId="0" borderId="9" xfId="6" applyNumberFormat="1" applyFont="1" applyBorder="1" applyAlignment="1">
      <alignment horizontal="center" vertical="center"/>
    </xf>
    <xf numFmtId="167" fontId="27" fillId="0" borderId="38" xfId="6" applyNumberFormat="1" applyFont="1" applyBorder="1" applyAlignment="1">
      <alignment horizontal="center" vertical="center"/>
    </xf>
    <xf numFmtId="167" fontId="27" fillId="0" borderId="45" xfId="6" applyNumberFormat="1" applyFont="1" applyBorder="1" applyAlignment="1">
      <alignment horizontal="center" vertical="center"/>
    </xf>
    <xf numFmtId="167" fontId="27" fillId="0" borderId="0" xfId="6" applyNumberFormat="1" applyFont="1" applyBorder="1" applyAlignment="1">
      <alignment horizontal="center" vertical="center"/>
    </xf>
    <xf numFmtId="167" fontId="27" fillId="0" borderId="39" xfId="6" applyNumberFormat="1" applyFont="1" applyBorder="1" applyAlignment="1">
      <alignment horizontal="center" vertical="center"/>
    </xf>
    <xf numFmtId="167" fontId="27" fillId="0" borderId="26" xfId="6" applyNumberFormat="1" applyFont="1" applyBorder="1" applyAlignment="1">
      <alignment horizontal="center" vertical="center"/>
    </xf>
    <xf numFmtId="167" fontId="27" fillId="0" borderId="27" xfId="6" applyNumberFormat="1" applyFont="1" applyBorder="1" applyAlignment="1">
      <alignment horizontal="center" vertical="center"/>
    </xf>
    <xf numFmtId="167" fontId="27" fillId="0" borderId="28" xfId="6" applyNumberFormat="1" applyFont="1" applyBorder="1" applyAlignment="1">
      <alignment horizontal="center" vertical="center"/>
    </xf>
    <xf numFmtId="0" fontId="27" fillId="0" borderId="45" xfId="5" applyFont="1" applyBorder="1" applyAlignment="1">
      <alignment horizontal="center" vertical="center"/>
    </xf>
    <xf numFmtId="0" fontId="27" fillId="0" borderId="54" xfId="5" applyFont="1" applyBorder="1" applyAlignment="1">
      <alignment horizontal="center" vertical="center"/>
    </xf>
    <xf numFmtId="0" fontId="27" fillId="0" borderId="65" xfId="5" applyFont="1" applyBorder="1" applyAlignment="1">
      <alignment horizontal="center" vertical="center"/>
    </xf>
    <xf numFmtId="0" fontId="27" fillId="0" borderId="49" xfId="5" applyFont="1" applyBorder="1" applyAlignment="1">
      <alignment horizontal="center" vertical="center"/>
    </xf>
    <xf numFmtId="0" fontId="27" fillId="0" borderId="66" xfId="5" applyFont="1" applyBorder="1" applyAlignment="1">
      <alignment horizontal="center" vertical="center" wrapText="1"/>
    </xf>
    <xf numFmtId="0" fontId="27" fillId="0" borderId="52" xfId="5" applyFont="1" applyBorder="1" applyAlignment="1">
      <alignment horizontal="center" vertical="center" wrapText="1"/>
    </xf>
    <xf numFmtId="0" fontId="27" fillId="0" borderId="45" xfId="5" applyFont="1" applyBorder="1" applyAlignment="1">
      <alignment horizontal="center" vertical="center" wrapText="1"/>
    </xf>
    <xf numFmtId="0" fontId="27" fillId="0" borderId="54" xfId="5" applyFont="1" applyBorder="1" applyAlignment="1">
      <alignment horizontal="center" vertical="center" wrapText="1"/>
    </xf>
    <xf numFmtId="0" fontId="27" fillId="0" borderId="5" xfId="5" applyFont="1" applyBorder="1" applyAlignment="1">
      <alignment horizontal="left" vertical="center" wrapText="1"/>
    </xf>
    <xf numFmtId="0" fontId="27" fillId="0" borderId="14" xfId="5" applyFont="1" applyBorder="1" applyAlignment="1">
      <alignment horizontal="left" vertical="center" wrapText="1"/>
    </xf>
    <xf numFmtId="0" fontId="27" fillId="0" borderId="56" xfId="5" applyFont="1" applyBorder="1" applyAlignment="1">
      <alignment horizontal="left" vertical="center" wrapText="1"/>
    </xf>
    <xf numFmtId="0" fontId="27" fillId="0" borderId="67" xfId="5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10" fontId="3" fillId="0" borderId="5" xfId="0" applyNumberFormat="1" applyFont="1" applyBorder="1" applyAlignment="1">
      <alignment horizontal="left" vertical="center"/>
    </xf>
    <xf numFmtId="10" fontId="3" fillId="0" borderId="19" xfId="0" applyNumberFormat="1" applyFont="1" applyBorder="1" applyAlignment="1">
      <alignment horizontal="left" vertical="center"/>
    </xf>
    <xf numFmtId="0" fontId="22" fillId="3" borderId="6" xfId="0" applyFont="1" applyFill="1" applyBorder="1" applyAlignment="1">
      <alignment horizontal="right" vertical="center" wrapText="1"/>
    </xf>
    <xf numFmtId="0" fontId="22" fillId="3" borderId="7" xfId="0" applyFont="1" applyFill="1" applyBorder="1" applyAlignment="1">
      <alignment horizontal="right" vertical="center" wrapText="1"/>
    </xf>
    <xf numFmtId="0" fontId="22" fillId="3" borderId="47" xfId="0" applyFont="1" applyFill="1" applyBorder="1" applyAlignment="1">
      <alignment horizontal="right" vertical="center" wrapText="1"/>
    </xf>
    <xf numFmtId="44" fontId="7" fillId="4" borderId="2" xfId="1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" fontId="7" fillId="4" borderId="2" xfId="0" applyNumberFormat="1" applyFont="1" applyFill="1" applyBorder="1" applyAlignment="1">
      <alignment horizontal="center" vertical="center" wrapText="1"/>
    </xf>
    <xf numFmtId="4" fontId="7" fillId="4" borderId="21" xfId="0" applyNumberFormat="1" applyFont="1" applyFill="1" applyBorder="1" applyAlignment="1">
      <alignment horizontal="center" vertical="center" wrapText="1"/>
    </xf>
    <xf numFmtId="44" fontId="7" fillId="4" borderId="10" xfId="1" applyFont="1" applyFill="1" applyBorder="1" applyAlignment="1">
      <alignment horizontal="center" vertical="center" wrapText="1"/>
    </xf>
    <xf numFmtId="44" fontId="7" fillId="4" borderId="32" xfId="1" applyFont="1" applyFill="1" applyBorder="1" applyAlignment="1">
      <alignment horizontal="center" vertical="center" wrapText="1"/>
    </xf>
    <xf numFmtId="0" fontId="25" fillId="0" borderId="26" xfId="0" applyFont="1" applyBorder="1" applyAlignment="1">
      <alignment horizontal="right" vertical="center"/>
    </xf>
    <xf numFmtId="0" fontId="25" fillId="0" borderId="27" xfId="0" applyFont="1" applyBorder="1" applyAlignment="1">
      <alignment horizontal="right" vertical="center"/>
    </xf>
    <xf numFmtId="0" fontId="25" fillId="0" borderId="28" xfId="0" applyFont="1" applyBorder="1" applyAlignment="1">
      <alignment horizontal="right" vertical="center"/>
    </xf>
    <xf numFmtId="0" fontId="25" fillId="0" borderId="33" xfId="0" applyFont="1" applyBorder="1" applyAlignment="1">
      <alignment horizontal="right" vertical="center" wrapText="1"/>
    </xf>
    <xf numFmtId="0" fontId="25" fillId="0" borderId="32" xfId="0" applyFont="1" applyBorder="1" applyAlignment="1">
      <alignment horizontal="right" vertical="center" wrapText="1"/>
    </xf>
    <xf numFmtId="0" fontId="25" fillId="0" borderId="34" xfId="0" applyFont="1" applyBorder="1" applyAlignment="1">
      <alignment horizontal="right" vertical="center" wrapText="1"/>
    </xf>
    <xf numFmtId="0" fontId="25" fillId="0" borderId="41" xfId="0" applyFont="1" applyBorder="1" applyAlignment="1">
      <alignment horizontal="right" vertical="center" wrapText="1"/>
    </xf>
    <xf numFmtId="0" fontId="25" fillId="0" borderId="30" xfId="0" applyFont="1" applyBorder="1" applyAlignment="1">
      <alignment horizontal="right" vertical="center" wrapText="1"/>
    </xf>
    <xf numFmtId="0" fontId="25" fillId="0" borderId="31" xfId="0" applyFont="1" applyBorder="1" applyAlignment="1">
      <alignment horizontal="right" vertical="center" wrapText="1"/>
    </xf>
    <xf numFmtId="0" fontId="26" fillId="0" borderId="42" xfId="0" applyFont="1" applyBorder="1" applyAlignment="1">
      <alignment horizontal="center" vertical="center"/>
    </xf>
    <xf numFmtId="0" fontId="26" fillId="0" borderId="46" xfId="0" applyFont="1" applyBorder="1" applyAlignment="1">
      <alignment horizontal="center" vertical="center"/>
    </xf>
    <xf numFmtId="9" fontId="26" fillId="0" borderId="42" xfId="0" applyNumberFormat="1" applyFont="1" applyBorder="1" applyAlignment="1">
      <alignment horizontal="left" vertical="center" wrapText="1"/>
    </xf>
    <xf numFmtId="9" fontId="26" fillId="0" borderId="46" xfId="0" applyNumberFormat="1" applyFont="1" applyBorder="1" applyAlignment="1">
      <alignment horizontal="left" vertical="center" wrapText="1"/>
    </xf>
    <xf numFmtId="0" fontId="26" fillId="0" borderId="46" xfId="0" applyFont="1" applyBorder="1" applyAlignment="1">
      <alignment horizontal="left" vertical="center" wrapText="1"/>
    </xf>
    <xf numFmtId="0" fontId="26" fillId="0" borderId="42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25" fillId="0" borderId="46" xfId="0" applyFont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</cellXfs>
  <cellStyles count="7">
    <cellStyle name="Moeda" xfId="1" builtinId="4"/>
    <cellStyle name="Normal" xfId="0" builtinId="0"/>
    <cellStyle name="Normal 2" xfId="2" xr:uid="{00000000-0005-0000-0000-000002000000}"/>
    <cellStyle name="Normal_Form.nº15-PR.05 (Medição Resumo)_Med_05 2" xfId="5" xr:uid="{04C54FC1-BBBC-4491-B819-9F47C5A30F31}"/>
    <cellStyle name="Porcentagem" xfId="3" builtinId="5"/>
    <cellStyle name="Separador de milhares 2 2 2" xfId="6" xr:uid="{5D7B2DB2-830A-4824-B599-376ACDC6B677}"/>
    <cellStyle name="Vírgula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499984740745262"/>
  </sheetPr>
  <dimension ref="A1:H43"/>
  <sheetViews>
    <sheetView view="pageBreakPreview" zoomScaleNormal="100" zoomScaleSheetLayoutView="100" zoomScalePageLayoutView="50" workbookViewId="0">
      <selection activeCell="E14" sqref="E14"/>
    </sheetView>
  </sheetViews>
  <sheetFormatPr defaultRowHeight="15" x14ac:dyDescent="0.25"/>
  <cols>
    <col min="1" max="1" width="8.28515625" style="3" bestFit="1" customWidth="1"/>
    <col min="2" max="2" width="14.7109375" style="5" customWidth="1"/>
    <col min="3" max="3" width="15.42578125" style="6" customWidth="1"/>
    <col min="4" max="4" width="24" style="10" customWidth="1"/>
    <col min="5" max="5" width="30.28515625" style="7" customWidth="1"/>
    <col min="6" max="6" width="16.85546875" style="7" customWidth="1"/>
    <col min="7" max="7" width="28" style="7" customWidth="1"/>
    <col min="8" max="8" width="27.7109375" style="2" customWidth="1"/>
    <col min="9" max="9" width="19.140625" style="2" customWidth="1"/>
    <col min="10" max="10" width="30.5703125" style="2" customWidth="1"/>
    <col min="11" max="12" width="9.140625" style="2"/>
    <col min="13" max="13" width="18.28515625" style="2" bestFit="1" customWidth="1"/>
    <col min="14" max="253" width="9.140625" style="2"/>
    <col min="254" max="254" width="8.28515625" style="2" bestFit="1" customWidth="1"/>
    <col min="255" max="255" width="14.7109375" style="2" customWidth="1"/>
    <col min="256" max="256" width="81.140625" style="2" customWidth="1"/>
    <col min="257" max="257" width="10.7109375" style="2" customWidth="1"/>
    <col min="258" max="258" width="15.7109375" style="2" customWidth="1"/>
    <col min="259" max="259" width="18" style="2" bestFit="1" customWidth="1"/>
    <col min="260" max="260" width="19.7109375" style="2" customWidth="1"/>
    <col min="261" max="261" width="15.7109375" style="2" customWidth="1"/>
    <col min="262" max="262" width="7.42578125" style="2" customWidth="1"/>
    <col min="263" max="263" width="31" style="2" customWidth="1"/>
    <col min="264" max="264" width="27.7109375" style="2" customWidth="1"/>
    <col min="265" max="265" width="19.140625" style="2" customWidth="1"/>
    <col min="266" max="266" width="30.5703125" style="2" customWidth="1"/>
    <col min="267" max="268" width="9.140625" style="2"/>
    <col min="269" max="269" width="18.28515625" style="2" bestFit="1" customWidth="1"/>
    <col min="270" max="509" width="9.140625" style="2"/>
    <col min="510" max="510" width="8.28515625" style="2" bestFit="1" customWidth="1"/>
    <col min="511" max="511" width="14.7109375" style="2" customWidth="1"/>
    <col min="512" max="512" width="81.140625" style="2" customWidth="1"/>
    <col min="513" max="513" width="10.7109375" style="2" customWidth="1"/>
    <col min="514" max="514" width="15.7109375" style="2" customWidth="1"/>
    <col min="515" max="515" width="18" style="2" bestFit="1" customWidth="1"/>
    <col min="516" max="516" width="19.7109375" style="2" customWidth="1"/>
    <col min="517" max="517" width="15.7109375" style="2" customWidth="1"/>
    <col min="518" max="518" width="7.42578125" style="2" customWidth="1"/>
    <col min="519" max="519" width="31" style="2" customWidth="1"/>
    <col min="520" max="520" width="27.7109375" style="2" customWidth="1"/>
    <col min="521" max="521" width="19.140625" style="2" customWidth="1"/>
    <col min="522" max="522" width="30.5703125" style="2" customWidth="1"/>
    <col min="523" max="524" width="9.140625" style="2"/>
    <col min="525" max="525" width="18.28515625" style="2" bestFit="1" customWidth="1"/>
    <col min="526" max="765" width="9.140625" style="2"/>
    <col min="766" max="766" width="8.28515625" style="2" bestFit="1" customWidth="1"/>
    <col min="767" max="767" width="14.7109375" style="2" customWidth="1"/>
    <col min="768" max="768" width="81.140625" style="2" customWidth="1"/>
    <col min="769" max="769" width="10.7109375" style="2" customWidth="1"/>
    <col min="770" max="770" width="15.7109375" style="2" customWidth="1"/>
    <col min="771" max="771" width="18" style="2" bestFit="1" customWidth="1"/>
    <col min="772" max="772" width="19.7109375" style="2" customWidth="1"/>
    <col min="773" max="773" width="15.7109375" style="2" customWidth="1"/>
    <col min="774" max="774" width="7.42578125" style="2" customWidth="1"/>
    <col min="775" max="775" width="31" style="2" customWidth="1"/>
    <col min="776" max="776" width="27.7109375" style="2" customWidth="1"/>
    <col min="777" max="777" width="19.140625" style="2" customWidth="1"/>
    <col min="778" max="778" width="30.5703125" style="2" customWidth="1"/>
    <col min="779" max="780" width="9.140625" style="2"/>
    <col min="781" max="781" width="18.28515625" style="2" bestFit="1" customWidth="1"/>
    <col min="782" max="1021" width="9.140625" style="2"/>
    <col min="1022" max="1022" width="8.28515625" style="2" bestFit="1" customWidth="1"/>
    <col min="1023" max="1023" width="14.7109375" style="2" customWidth="1"/>
    <col min="1024" max="1024" width="81.140625" style="2" customWidth="1"/>
    <col min="1025" max="1025" width="10.7109375" style="2" customWidth="1"/>
    <col min="1026" max="1026" width="15.7109375" style="2" customWidth="1"/>
    <col min="1027" max="1027" width="18" style="2" bestFit="1" customWidth="1"/>
    <col min="1028" max="1028" width="19.7109375" style="2" customWidth="1"/>
    <col min="1029" max="1029" width="15.7109375" style="2" customWidth="1"/>
    <col min="1030" max="1030" width="7.42578125" style="2" customWidth="1"/>
    <col min="1031" max="1031" width="31" style="2" customWidth="1"/>
    <col min="1032" max="1032" width="27.7109375" style="2" customWidth="1"/>
    <col min="1033" max="1033" width="19.140625" style="2" customWidth="1"/>
    <col min="1034" max="1034" width="30.5703125" style="2" customWidth="1"/>
    <col min="1035" max="1036" width="9.140625" style="2"/>
    <col min="1037" max="1037" width="18.28515625" style="2" bestFit="1" customWidth="1"/>
    <col min="1038" max="1277" width="9.140625" style="2"/>
    <col min="1278" max="1278" width="8.28515625" style="2" bestFit="1" customWidth="1"/>
    <col min="1279" max="1279" width="14.7109375" style="2" customWidth="1"/>
    <col min="1280" max="1280" width="81.140625" style="2" customWidth="1"/>
    <col min="1281" max="1281" width="10.7109375" style="2" customWidth="1"/>
    <col min="1282" max="1282" width="15.7109375" style="2" customWidth="1"/>
    <col min="1283" max="1283" width="18" style="2" bestFit="1" customWidth="1"/>
    <col min="1284" max="1284" width="19.7109375" style="2" customWidth="1"/>
    <col min="1285" max="1285" width="15.7109375" style="2" customWidth="1"/>
    <col min="1286" max="1286" width="7.42578125" style="2" customWidth="1"/>
    <col min="1287" max="1287" width="31" style="2" customWidth="1"/>
    <col min="1288" max="1288" width="27.7109375" style="2" customWidth="1"/>
    <col min="1289" max="1289" width="19.140625" style="2" customWidth="1"/>
    <col min="1290" max="1290" width="30.5703125" style="2" customWidth="1"/>
    <col min="1291" max="1292" width="9.140625" style="2"/>
    <col min="1293" max="1293" width="18.28515625" style="2" bestFit="1" customWidth="1"/>
    <col min="1294" max="1533" width="9.140625" style="2"/>
    <col min="1534" max="1534" width="8.28515625" style="2" bestFit="1" customWidth="1"/>
    <col min="1535" max="1535" width="14.7109375" style="2" customWidth="1"/>
    <col min="1536" max="1536" width="81.140625" style="2" customWidth="1"/>
    <col min="1537" max="1537" width="10.7109375" style="2" customWidth="1"/>
    <col min="1538" max="1538" width="15.7109375" style="2" customWidth="1"/>
    <col min="1539" max="1539" width="18" style="2" bestFit="1" customWidth="1"/>
    <col min="1540" max="1540" width="19.7109375" style="2" customWidth="1"/>
    <col min="1541" max="1541" width="15.7109375" style="2" customWidth="1"/>
    <col min="1542" max="1542" width="7.42578125" style="2" customWidth="1"/>
    <col min="1543" max="1543" width="31" style="2" customWidth="1"/>
    <col min="1544" max="1544" width="27.7109375" style="2" customWidth="1"/>
    <col min="1545" max="1545" width="19.140625" style="2" customWidth="1"/>
    <col min="1546" max="1546" width="30.5703125" style="2" customWidth="1"/>
    <col min="1547" max="1548" width="9.140625" style="2"/>
    <col min="1549" max="1549" width="18.28515625" style="2" bestFit="1" customWidth="1"/>
    <col min="1550" max="1789" width="9.140625" style="2"/>
    <col min="1790" max="1790" width="8.28515625" style="2" bestFit="1" customWidth="1"/>
    <col min="1791" max="1791" width="14.7109375" style="2" customWidth="1"/>
    <col min="1792" max="1792" width="81.140625" style="2" customWidth="1"/>
    <col min="1793" max="1793" width="10.7109375" style="2" customWidth="1"/>
    <col min="1794" max="1794" width="15.7109375" style="2" customWidth="1"/>
    <col min="1795" max="1795" width="18" style="2" bestFit="1" customWidth="1"/>
    <col min="1796" max="1796" width="19.7109375" style="2" customWidth="1"/>
    <col min="1797" max="1797" width="15.7109375" style="2" customWidth="1"/>
    <col min="1798" max="1798" width="7.42578125" style="2" customWidth="1"/>
    <col min="1799" max="1799" width="31" style="2" customWidth="1"/>
    <col min="1800" max="1800" width="27.7109375" style="2" customWidth="1"/>
    <col min="1801" max="1801" width="19.140625" style="2" customWidth="1"/>
    <col min="1802" max="1802" width="30.5703125" style="2" customWidth="1"/>
    <col min="1803" max="1804" width="9.140625" style="2"/>
    <col min="1805" max="1805" width="18.28515625" style="2" bestFit="1" customWidth="1"/>
    <col min="1806" max="2045" width="9.140625" style="2"/>
    <col min="2046" max="2046" width="8.28515625" style="2" bestFit="1" customWidth="1"/>
    <col min="2047" max="2047" width="14.7109375" style="2" customWidth="1"/>
    <col min="2048" max="2048" width="81.140625" style="2" customWidth="1"/>
    <col min="2049" max="2049" width="10.7109375" style="2" customWidth="1"/>
    <col min="2050" max="2050" width="15.7109375" style="2" customWidth="1"/>
    <col min="2051" max="2051" width="18" style="2" bestFit="1" customWidth="1"/>
    <col min="2052" max="2052" width="19.7109375" style="2" customWidth="1"/>
    <col min="2053" max="2053" width="15.7109375" style="2" customWidth="1"/>
    <col min="2054" max="2054" width="7.42578125" style="2" customWidth="1"/>
    <col min="2055" max="2055" width="31" style="2" customWidth="1"/>
    <col min="2056" max="2056" width="27.7109375" style="2" customWidth="1"/>
    <col min="2057" max="2057" width="19.140625" style="2" customWidth="1"/>
    <col min="2058" max="2058" width="30.5703125" style="2" customWidth="1"/>
    <col min="2059" max="2060" width="9.140625" style="2"/>
    <col min="2061" max="2061" width="18.28515625" style="2" bestFit="1" customWidth="1"/>
    <col min="2062" max="2301" width="9.140625" style="2"/>
    <col min="2302" max="2302" width="8.28515625" style="2" bestFit="1" customWidth="1"/>
    <col min="2303" max="2303" width="14.7109375" style="2" customWidth="1"/>
    <col min="2304" max="2304" width="81.140625" style="2" customWidth="1"/>
    <col min="2305" max="2305" width="10.7109375" style="2" customWidth="1"/>
    <col min="2306" max="2306" width="15.7109375" style="2" customWidth="1"/>
    <col min="2307" max="2307" width="18" style="2" bestFit="1" customWidth="1"/>
    <col min="2308" max="2308" width="19.7109375" style="2" customWidth="1"/>
    <col min="2309" max="2309" width="15.7109375" style="2" customWidth="1"/>
    <col min="2310" max="2310" width="7.42578125" style="2" customWidth="1"/>
    <col min="2311" max="2311" width="31" style="2" customWidth="1"/>
    <col min="2312" max="2312" width="27.7109375" style="2" customWidth="1"/>
    <col min="2313" max="2313" width="19.140625" style="2" customWidth="1"/>
    <col min="2314" max="2314" width="30.5703125" style="2" customWidth="1"/>
    <col min="2315" max="2316" width="9.140625" style="2"/>
    <col min="2317" max="2317" width="18.28515625" style="2" bestFit="1" customWidth="1"/>
    <col min="2318" max="2557" width="9.140625" style="2"/>
    <col min="2558" max="2558" width="8.28515625" style="2" bestFit="1" customWidth="1"/>
    <col min="2559" max="2559" width="14.7109375" style="2" customWidth="1"/>
    <col min="2560" max="2560" width="81.140625" style="2" customWidth="1"/>
    <col min="2561" max="2561" width="10.7109375" style="2" customWidth="1"/>
    <col min="2562" max="2562" width="15.7109375" style="2" customWidth="1"/>
    <col min="2563" max="2563" width="18" style="2" bestFit="1" customWidth="1"/>
    <col min="2564" max="2564" width="19.7109375" style="2" customWidth="1"/>
    <col min="2565" max="2565" width="15.7109375" style="2" customWidth="1"/>
    <col min="2566" max="2566" width="7.42578125" style="2" customWidth="1"/>
    <col min="2567" max="2567" width="31" style="2" customWidth="1"/>
    <col min="2568" max="2568" width="27.7109375" style="2" customWidth="1"/>
    <col min="2569" max="2569" width="19.140625" style="2" customWidth="1"/>
    <col min="2570" max="2570" width="30.5703125" style="2" customWidth="1"/>
    <col min="2571" max="2572" width="9.140625" style="2"/>
    <col min="2573" max="2573" width="18.28515625" style="2" bestFit="1" customWidth="1"/>
    <col min="2574" max="2813" width="9.140625" style="2"/>
    <col min="2814" max="2814" width="8.28515625" style="2" bestFit="1" customWidth="1"/>
    <col min="2815" max="2815" width="14.7109375" style="2" customWidth="1"/>
    <col min="2816" max="2816" width="81.140625" style="2" customWidth="1"/>
    <col min="2817" max="2817" width="10.7109375" style="2" customWidth="1"/>
    <col min="2818" max="2818" width="15.7109375" style="2" customWidth="1"/>
    <col min="2819" max="2819" width="18" style="2" bestFit="1" customWidth="1"/>
    <col min="2820" max="2820" width="19.7109375" style="2" customWidth="1"/>
    <col min="2821" max="2821" width="15.7109375" style="2" customWidth="1"/>
    <col min="2822" max="2822" width="7.42578125" style="2" customWidth="1"/>
    <col min="2823" max="2823" width="31" style="2" customWidth="1"/>
    <col min="2824" max="2824" width="27.7109375" style="2" customWidth="1"/>
    <col min="2825" max="2825" width="19.140625" style="2" customWidth="1"/>
    <col min="2826" max="2826" width="30.5703125" style="2" customWidth="1"/>
    <col min="2827" max="2828" width="9.140625" style="2"/>
    <col min="2829" max="2829" width="18.28515625" style="2" bestFit="1" customWidth="1"/>
    <col min="2830" max="3069" width="9.140625" style="2"/>
    <col min="3070" max="3070" width="8.28515625" style="2" bestFit="1" customWidth="1"/>
    <col min="3071" max="3071" width="14.7109375" style="2" customWidth="1"/>
    <col min="3072" max="3072" width="81.140625" style="2" customWidth="1"/>
    <col min="3073" max="3073" width="10.7109375" style="2" customWidth="1"/>
    <col min="3074" max="3074" width="15.7109375" style="2" customWidth="1"/>
    <col min="3075" max="3075" width="18" style="2" bestFit="1" customWidth="1"/>
    <col min="3076" max="3076" width="19.7109375" style="2" customWidth="1"/>
    <col min="3077" max="3077" width="15.7109375" style="2" customWidth="1"/>
    <col min="3078" max="3078" width="7.42578125" style="2" customWidth="1"/>
    <col min="3079" max="3079" width="31" style="2" customWidth="1"/>
    <col min="3080" max="3080" width="27.7109375" style="2" customWidth="1"/>
    <col min="3081" max="3081" width="19.140625" style="2" customWidth="1"/>
    <col min="3082" max="3082" width="30.5703125" style="2" customWidth="1"/>
    <col min="3083" max="3084" width="9.140625" style="2"/>
    <col min="3085" max="3085" width="18.28515625" style="2" bestFit="1" customWidth="1"/>
    <col min="3086" max="3325" width="9.140625" style="2"/>
    <col min="3326" max="3326" width="8.28515625" style="2" bestFit="1" customWidth="1"/>
    <col min="3327" max="3327" width="14.7109375" style="2" customWidth="1"/>
    <col min="3328" max="3328" width="81.140625" style="2" customWidth="1"/>
    <col min="3329" max="3329" width="10.7109375" style="2" customWidth="1"/>
    <col min="3330" max="3330" width="15.7109375" style="2" customWidth="1"/>
    <col min="3331" max="3331" width="18" style="2" bestFit="1" customWidth="1"/>
    <col min="3332" max="3332" width="19.7109375" style="2" customWidth="1"/>
    <col min="3333" max="3333" width="15.7109375" style="2" customWidth="1"/>
    <col min="3334" max="3334" width="7.42578125" style="2" customWidth="1"/>
    <col min="3335" max="3335" width="31" style="2" customWidth="1"/>
    <col min="3336" max="3336" width="27.7109375" style="2" customWidth="1"/>
    <col min="3337" max="3337" width="19.140625" style="2" customWidth="1"/>
    <col min="3338" max="3338" width="30.5703125" style="2" customWidth="1"/>
    <col min="3339" max="3340" width="9.140625" style="2"/>
    <col min="3341" max="3341" width="18.28515625" style="2" bestFit="1" customWidth="1"/>
    <col min="3342" max="3581" width="9.140625" style="2"/>
    <col min="3582" max="3582" width="8.28515625" style="2" bestFit="1" customWidth="1"/>
    <col min="3583" max="3583" width="14.7109375" style="2" customWidth="1"/>
    <col min="3584" max="3584" width="81.140625" style="2" customWidth="1"/>
    <col min="3585" max="3585" width="10.7109375" style="2" customWidth="1"/>
    <col min="3586" max="3586" width="15.7109375" style="2" customWidth="1"/>
    <col min="3587" max="3587" width="18" style="2" bestFit="1" customWidth="1"/>
    <col min="3588" max="3588" width="19.7109375" style="2" customWidth="1"/>
    <col min="3589" max="3589" width="15.7109375" style="2" customWidth="1"/>
    <col min="3590" max="3590" width="7.42578125" style="2" customWidth="1"/>
    <col min="3591" max="3591" width="31" style="2" customWidth="1"/>
    <col min="3592" max="3592" width="27.7109375" style="2" customWidth="1"/>
    <col min="3593" max="3593" width="19.140625" style="2" customWidth="1"/>
    <col min="3594" max="3594" width="30.5703125" style="2" customWidth="1"/>
    <col min="3595" max="3596" width="9.140625" style="2"/>
    <col min="3597" max="3597" width="18.28515625" style="2" bestFit="1" customWidth="1"/>
    <col min="3598" max="3837" width="9.140625" style="2"/>
    <col min="3838" max="3838" width="8.28515625" style="2" bestFit="1" customWidth="1"/>
    <col min="3839" max="3839" width="14.7109375" style="2" customWidth="1"/>
    <col min="3840" max="3840" width="81.140625" style="2" customWidth="1"/>
    <col min="3841" max="3841" width="10.7109375" style="2" customWidth="1"/>
    <col min="3842" max="3842" width="15.7109375" style="2" customWidth="1"/>
    <col min="3843" max="3843" width="18" style="2" bestFit="1" customWidth="1"/>
    <col min="3844" max="3844" width="19.7109375" style="2" customWidth="1"/>
    <col min="3845" max="3845" width="15.7109375" style="2" customWidth="1"/>
    <col min="3846" max="3846" width="7.42578125" style="2" customWidth="1"/>
    <col min="3847" max="3847" width="31" style="2" customWidth="1"/>
    <col min="3848" max="3848" width="27.7109375" style="2" customWidth="1"/>
    <col min="3849" max="3849" width="19.140625" style="2" customWidth="1"/>
    <col min="3850" max="3850" width="30.5703125" style="2" customWidth="1"/>
    <col min="3851" max="3852" width="9.140625" style="2"/>
    <col min="3853" max="3853" width="18.28515625" style="2" bestFit="1" customWidth="1"/>
    <col min="3854" max="4093" width="9.140625" style="2"/>
    <col min="4094" max="4094" width="8.28515625" style="2" bestFit="1" customWidth="1"/>
    <col min="4095" max="4095" width="14.7109375" style="2" customWidth="1"/>
    <col min="4096" max="4096" width="81.140625" style="2" customWidth="1"/>
    <col min="4097" max="4097" width="10.7109375" style="2" customWidth="1"/>
    <col min="4098" max="4098" width="15.7109375" style="2" customWidth="1"/>
    <col min="4099" max="4099" width="18" style="2" bestFit="1" customWidth="1"/>
    <col min="4100" max="4100" width="19.7109375" style="2" customWidth="1"/>
    <col min="4101" max="4101" width="15.7109375" style="2" customWidth="1"/>
    <col min="4102" max="4102" width="7.42578125" style="2" customWidth="1"/>
    <col min="4103" max="4103" width="31" style="2" customWidth="1"/>
    <col min="4104" max="4104" width="27.7109375" style="2" customWidth="1"/>
    <col min="4105" max="4105" width="19.140625" style="2" customWidth="1"/>
    <col min="4106" max="4106" width="30.5703125" style="2" customWidth="1"/>
    <col min="4107" max="4108" width="9.140625" style="2"/>
    <col min="4109" max="4109" width="18.28515625" style="2" bestFit="1" customWidth="1"/>
    <col min="4110" max="4349" width="9.140625" style="2"/>
    <col min="4350" max="4350" width="8.28515625" style="2" bestFit="1" customWidth="1"/>
    <col min="4351" max="4351" width="14.7109375" style="2" customWidth="1"/>
    <col min="4352" max="4352" width="81.140625" style="2" customWidth="1"/>
    <col min="4353" max="4353" width="10.7109375" style="2" customWidth="1"/>
    <col min="4354" max="4354" width="15.7109375" style="2" customWidth="1"/>
    <col min="4355" max="4355" width="18" style="2" bestFit="1" customWidth="1"/>
    <col min="4356" max="4356" width="19.7109375" style="2" customWidth="1"/>
    <col min="4357" max="4357" width="15.7109375" style="2" customWidth="1"/>
    <col min="4358" max="4358" width="7.42578125" style="2" customWidth="1"/>
    <col min="4359" max="4359" width="31" style="2" customWidth="1"/>
    <col min="4360" max="4360" width="27.7109375" style="2" customWidth="1"/>
    <col min="4361" max="4361" width="19.140625" style="2" customWidth="1"/>
    <col min="4362" max="4362" width="30.5703125" style="2" customWidth="1"/>
    <col min="4363" max="4364" width="9.140625" style="2"/>
    <col min="4365" max="4365" width="18.28515625" style="2" bestFit="1" customWidth="1"/>
    <col min="4366" max="4605" width="9.140625" style="2"/>
    <col min="4606" max="4606" width="8.28515625" style="2" bestFit="1" customWidth="1"/>
    <col min="4607" max="4607" width="14.7109375" style="2" customWidth="1"/>
    <col min="4608" max="4608" width="81.140625" style="2" customWidth="1"/>
    <col min="4609" max="4609" width="10.7109375" style="2" customWidth="1"/>
    <col min="4610" max="4610" width="15.7109375" style="2" customWidth="1"/>
    <col min="4611" max="4611" width="18" style="2" bestFit="1" customWidth="1"/>
    <col min="4612" max="4612" width="19.7109375" style="2" customWidth="1"/>
    <col min="4613" max="4613" width="15.7109375" style="2" customWidth="1"/>
    <col min="4614" max="4614" width="7.42578125" style="2" customWidth="1"/>
    <col min="4615" max="4615" width="31" style="2" customWidth="1"/>
    <col min="4616" max="4616" width="27.7109375" style="2" customWidth="1"/>
    <col min="4617" max="4617" width="19.140625" style="2" customWidth="1"/>
    <col min="4618" max="4618" width="30.5703125" style="2" customWidth="1"/>
    <col min="4619" max="4620" width="9.140625" style="2"/>
    <col min="4621" max="4621" width="18.28515625" style="2" bestFit="1" customWidth="1"/>
    <col min="4622" max="4861" width="9.140625" style="2"/>
    <col min="4862" max="4862" width="8.28515625" style="2" bestFit="1" customWidth="1"/>
    <col min="4863" max="4863" width="14.7109375" style="2" customWidth="1"/>
    <col min="4864" max="4864" width="81.140625" style="2" customWidth="1"/>
    <col min="4865" max="4865" width="10.7109375" style="2" customWidth="1"/>
    <col min="4866" max="4866" width="15.7109375" style="2" customWidth="1"/>
    <col min="4867" max="4867" width="18" style="2" bestFit="1" customWidth="1"/>
    <col min="4868" max="4868" width="19.7109375" style="2" customWidth="1"/>
    <col min="4869" max="4869" width="15.7109375" style="2" customWidth="1"/>
    <col min="4870" max="4870" width="7.42578125" style="2" customWidth="1"/>
    <col min="4871" max="4871" width="31" style="2" customWidth="1"/>
    <col min="4872" max="4872" width="27.7109375" style="2" customWidth="1"/>
    <col min="4873" max="4873" width="19.140625" style="2" customWidth="1"/>
    <col min="4874" max="4874" width="30.5703125" style="2" customWidth="1"/>
    <col min="4875" max="4876" width="9.140625" style="2"/>
    <col min="4877" max="4877" width="18.28515625" style="2" bestFit="1" customWidth="1"/>
    <col min="4878" max="5117" width="9.140625" style="2"/>
    <col min="5118" max="5118" width="8.28515625" style="2" bestFit="1" customWidth="1"/>
    <col min="5119" max="5119" width="14.7109375" style="2" customWidth="1"/>
    <col min="5120" max="5120" width="81.140625" style="2" customWidth="1"/>
    <col min="5121" max="5121" width="10.7109375" style="2" customWidth="1"/>
    <col min="5122" max="5122" width="15.7109375" style="2" customWidth="1"/>
    <col min="5123" max="5123" width="18" style="2" bestFit="1" customWidth="1"/>
    <col min="5124" max="5124" width="19.7109375" style="2" customWidth="1"/>
    <col min="5125" max="5125" width="15.7109375" style="2" customWidth="1"/>
    <col min="5126" max="5126" width="7.42578125" style="2" customWidth="1"/>
    <col min="5127" max="5127" width="31" style="2" customWidth="1"/>
    <col min="5128" max="5128" width="27.7109375" style="2" customWidth="1"/>
    <col min="5129" max="5129" width="19.140625" style="2" customWidth="1"/>
    <col min="5130" max="5130" width="30.5703125" style="2" customWidth="1"/>
    <col min="5131" max="5132" width="9.140625" style="2"/>
    <col min="5133" max="5133" width="18.28515625" style="2" bestFit="1" customWidth="1"/>
    <col min="5134" max="5373" width="9.140625" style="2"/>
    <col min="5374" max="5374" width="8.28515625" style="2" bestFit="1" customWidth="1"/>
    <col min="5375" max="5375" width="14.7109375" style="2" customWidth="1"/>
    <col min="5376" max="5376" width="81.140625" style="2" customWidth="1"/>
    <col min="5377" max="5377" width="10.7109375" style="2" customWidth="1"/>
    <col min="5378" max="5378" width="15.7109375" style="2" customWidth="1"/>
    <col min="5379" max="5379" width="18" style="2" bestFit="1" customWidth="1"/>
    <col min="5380" max="5380" width="19.7109375" style="2" customWidth="1"/>
    <col min="5381" max="5381" width="15.7109375" style="2" customWidth="1"/>
    <col min="5382" max="5382" width="7.42578125" style="2" customWidth="1"/>
    <col min="5383" max="5383" width="31" style="2" customWidth="1"/>
    <col min="5384" max="5384" width="27.7109375" style="2" customWidth="1"/>
    <col min="5385" max="5385" width="19.140625" style="2" customWidth="1"/>
    <col min="5386" max="5386" width="30.5703125" style="2" customWidth="1"/>
    <col min="5387" max="5388" width="9.140625" style="2"/>
    <col min="5389" max="5389" width="18.28515625" style="2" bestFit="1" customWidth="1"/>
    <col min="5390" max="5629" width="9.140625" style="2"/>
    <col min="5630" max="5630" width="8.28515625" style="2" bestFit="1" customWidth="1"/>
    <col min="5631" max="5631" width="14.7109375" style="2" customWidth="1"/>
    <col min="5632" max="5632" width="81.140625" style="2" customWidth="1"/>
    <col min="5633" max="5633" width="10.7109375" style="2" customWidth="1"/>
    <col min="5634" max="5634" width="15.7109375" style="2" customWidth="1"/>
    <col min="5635" max="5635" width="18" style="2" bestFit="1" customWidth="1"/>
    <col min="5636" max="5636" width="19.7109375" style="2" customWidth="1"/>
    <col min="5637" max="5637" width="15.7109375" style="2" customWidth="1"/>
    <col min="5638" max="5638" width="7.42578125" style="2" customWidth="1"/>
    <col min="5639" max="5639" width="31" style="2" customWidth="1"/>
    <col min="5640" max="5640" width="27.7109375" style="2" customWidth="1"/>
    <col min="5641" max="5641" width="19.140625" style="2" customWidth="1"/>
    <col min="5642" max="5642" width="30.5703125" style="2" customWidth="1"/>
    <col min="5643" max="5644" width="9.140625" style="2"/>
    <col min="5645" max="5645" width="18.28515625" style="2" bestFit="1" customWidth="1"/>
    <col min="5646" max="5885" width="9.140625" style="2"/>
    <col min="5886" max="5886" width="8.28515625" style="2" bestFit="1" customWidth="1"/>
    <col min="5887" max="5887" width="14.7109375" style="2" customWidth="1"/>
    <col min="5888" max="5888" width="81.140625" style="2" customWidth="1"/>
    <col min="5889" max="5889" width="10.7109375" style="2" customWidth="1"/>
    <col min="5890" max="5890" width="15.7109375" style="2" customWidth="1"/>
    <col min="5891" max="5891" width="18" style="2" bestFit="1" customWidth="1"/>
    <col min="5892" max="5892" width="19.7109375" style="2" customWidth="1"/>
    <col min="5893" max="5893" width="15.7109375" style="2" customWidth="1"/>
    <col min="5894" max="5894" width="7.42578125" style="2" customWidth="1"/>
    <col min="5895" max="5895" width="31" style="2" customWidth="1"/>
    <col min="5896" max="5896" width="27.7109375" style="2" customWidth="1"/>
    <col min="5897" max="5897" width="19.140625" style="2" customWidth="1"/>
    <col min="5898" max="5898" width="30.5703125" style="2" customWidth="1"/>
    <col min="5899" max="5900" width="9.140625" style="2"/>
    <col min="5901" max="5901" width="18.28515625" style="2" bestFit="1" customWidth="1"/>
    <col min="5902" max="6141" width="9.140625" style="2"/>
    <col min="6142" max="6142" width="8.28515625" style="2" bestFit="1" customWidth="1"/>
    <col min="6143" max="6143" width="14.7109375" style="2" customWidth="1"/>
    <col min="6144" max="6144" width="81.140625" style="2" customWidth="1"/>
    <col min="6145" max="6145" width="10.7109375" style="2" customWidth="1"/>
    <col min="6146" max="6146" width="15.7109375" style="2" customWidth="1"/>
    <col min="6147" max="6147" width="18" style="2" bestFit="1" customWidth="1"/>
    <col min="6148" max="6148" width="19.7109375" style="2" customWidth="1"/>
    <col min="6149" max="6149" width="15.7109375" style="2" customWidth="1"/>
    <col min="6150" max="6150" width="7.42578125" style="2" customWidth="1"/>
    <col min="6151" max="6151" width="31" style="2" customWidth="1"/>
    <col min="6152" max="6152" width="27.7109375" style="2" customWidth="1"/>
    <col min="6153" max="6153" width="19.140625" style="2" customWidth="1"/>
    <col min="6154" max="6154" width="30.5703125" style="2" customWidth="1"/>
    <col min="6155" max="6156" width="9.140625" style="2"/>
    <col min="6157" max="6157" width="18.28515625" style="2" bestFit="1" customWidth="1"/>
    <col min="6158" max="6397" width="9.140625" style="2"/>
    <col min="6398" max="6398" width="8.28515625" style="2" bestFit="1" customWidth="1"/>
    <col min="6399" max="6399" width="14.7109375" style="2" customWidth="1"/>
    <col min="6400" max="6400" width="81.140625" style="2" customWidth="1"/>
    <col min="6401" max="6401" width="10.7109375" style="2" customWidth="1"/>
    <col min="6402" max="6402" width="15.7109375" style="2" customWidth="1"/>
    <col min="6403" max="6403" width="18" style="2" bestFit="1" customWidth="1"/>
    <col min="6404" max="6404" width="19.7109375" style="2" customWidth="1"/>
    <col min="6405" max="6405" width="15.7109375" style="2" customWidth="1"/>
    <col min="6406" max="6406" width="7.42578125" style="2" customWidth="1"/>
    <col min="6407" max="6407" width="31" style="2" customWidth="1"/>
    <col min="6408" max="6408" width="27.7109375" style="2" customWidth="1"/>
    <col min="6409" max="6409" width="19.140625" style="2" customWidth="1"/>
    <col min="6410" max="6410" width="30.5703125" style="2" customWidth="1"/>
    <col min="6411" max="6412" width="9.140625" style="2"/>
    <col min="6413" max="6413" width="18.28515625" style="2" bestFit="1" customWidth="1"/>
    <col min="6414" max="6653" width="9.140625" style="2"/>
    <col min="6654" max="6654" width="8.28515625" style="2" bestFit="1" customWidth="1"/>
    <col min="6655" max="6655" width="14.7109375" style="2" customWidth="1"/>
    <col min="6656" max="6656" width="81.140625" style="2" customWidth="1"/>
    <col min="6657" max="6657" width="10.7109375" style="2" customWidth="1"/>
    <col min="6658" max="6658" width="15.7109375" style="2" customWidth="1"/>
    <col min="6659" max="6659" width="18" style="2" bestFit="1" customWidth="1"/>
    <col min="6660" max="6660" width="19.7109375" style="2" customWidth="1"/>
    <col min="6661" max="6661" width="15.7109375" style="2" customWidth="1"/>
    <col min="6662" max="6662" width="7.42578125" style="2" customWidth="1"/>
    <col min="6663" max="6663" width="31" style="2" customWidth="1"/>
    <col min="6664" max="6664" width="27.7109375" style="2" customWidth="1"/>
    <col min="6665" max="6665" width="19.140625" style="2" customWidth="1"/>
    <col min="6666" max="6666" width="30.5703125" style="2" customWidth="1"/>
    <col min="6667" max="6668" width="9.140625" style="2"/>
    <col min="6669" max="6669" width="18.28515625" style="2" bestFit="1" customWidth="1"/>
    <col min="6670" max="6909" width="9.140625" style="2"/>
    <col min="6910" max="6910" width="8.28515625" style="2" bestFit="1" customWidth="1"/>
    <col min="6911" max="6911" width="14.7109375" style="2" customWidth="1"/>
    <col min="6912" max="6912" width="81.140625" style="2" customWidth="1"/>
    <col min="6913" max="6913" width="10.7109375" style="2" customWidth="1"/>
    <col min="6914" max="6914" width="15.7109375" style="2" customWidth="1"/>
    <col min="6915" max="6915" width="18" style="2" bestFit="1" customWidth="1"/>
    <col min="6916" max="6916" width="19.7109375" style="2" customWidth="1"/>
    <col min="6917" max="6917" width="15.7109375" style="2" customWidth="1"/>
    <col min="6918" max="6918" width="7.42578125" style="2" customWidth="1"/>
    <col min="6919" max="6919" width="31" style="2" customWidth="1"/>
    <col min="6920" max="6920" width="27.7109375" style="2" customWidth="1"/>
    <col min="6921" max="6921" width="19.140625" style="2" customWidth="1"/>
    <col min="6922" max="6922" width="30.5703125" style="2" customWidth="1"/>
    <col min="6923" max="6924" width="9.140625" style="2"/>
    <col min="6925" max="6925" width="18.28515625" style="2" bestFit="1" customWidth="1"/>
    <col min="6926" max="7165" width="9.140625" style="2"/>
    <col min="7166" max="7166" width="8.28515625" style="2" bestFit="1" customWidth="1"/>
    <col min="7167" max="7167" width="14.7109375" style="2" customWidth="1"/>
    <col min="7168" max="7168" width="81.140625" style="2" customWidth="1"/>
    <col min="7169" max="7169" width="10.7109375" style="2" customWidth="1"/>
    <col min="7170" max="7170" width="15.7109375" style="2" customWidth="1"/>
    <col min="7171" max="7171" width="18" style="2" bestFit="1" customWidth="1"/>
    <col min="7172" max="7172" width="19.7109375" style="2" customWidth="1"/>
    <col min="7173" max="7173" width="15.7109375" style="2" customWidth="1"/>
    <col min="7174" max="7174" width="7.42578125" style="2" customWidth="1"/>
    <col min="7175" max="7175" width="31" style="2" customWidth="1"/>
    <col min="7176" max="7176" width="27.7109375" style="2" customWidth="1"/>
    <col min="7177" max="7177" width="19.140625" style="2" customWidth="1"/>
    <col min="7178" max="7178" width="30.5703125" style="2" customWidth="1"/>
    <col min="7179" max="7180" width="9.140625" style="2"/>
    <col min="7181" max="7181" width="18.28515625" style="2" bestFit="1" customWidth="1"/>
    <col min="7182" max="7421" width="9.140625" style="2"/>
    <col min="7422" max="7422" width="8.28515625" style="2" bestFit="1" customWidth="1"/>
    <col min="7423" max="7423" width="14.7109375" style="2" customWidth="1"/>
    <col min="7424" max="7424" width="81.140625" style="2" customWidth="1"/>
    <col min="7425" max="7425" width="10.7109375" style="2" customWidth="1"/>
    <col min="7426" max="7426" width="15.7109375" style="2" customWidth="1"/>
    <col min="7427" max="7427" width="18" style="2" bestFit="1" customWidth="1"/>
    <col min="7428" max="7428" width="19.7109375" style="2" customWidth="1"/>
    <col min="7429" max="7429" width="15.7109375" style="2" customWidth="1"/>
    <col min="7430" max="7430" width="7.42578125" style="2" customWidth="1"/>
    <col min="7431" max="7431" width="31" style="2" customWidth="1"/>
    <col min="7432" max="7432" width="27.7109375" style="2" customWidth="1"/>
    <col min="7433" max="7433" width="19.140625" style="2" customWidth="1"/>
    <col min="7434" max="7434" width="30.5703125" style="2" customWidth="1"/>
    <col min="7435" max="7436" width="9.140625" style="2"/>
    <col min="7437" max="7437" width="18.28515625" style="2" bestFit="1" customWidth="1"/>
    <col min="7438" max="7677" width="9.140625" style="2"/>
    <col min="7678" max="7678" width="8.28515625" style="2" bestFit="1" customWidth="1"/>
    <col min="7679" max="7679" width="14.7109375" style="2" customWidth="1"/>
    <col min="7680" max="7680" width="81.140625" style="2" customWidth="1"/>
    <col min="7681" max="7681" width="10.7109375" style="2" customWidth="1"/>
    <col min="7682" max="7682" width="15.7109375" style="2" customWidth="1"/>
    <col min="7683" max="7683" width="18" style="2" bestFit="1" customWidth="1"/>
    <col min="7684" max="7684" width="19.7109375" style="2" customWidth="1"/>
    <col min="7685" max="7685" width="15.7109375" style="2" customWidth="1"/>
    <col min="7686" max="7686" width="7.42578125" style="2" customWidth="1"/>
    <col min="7687" max="7687" width="31" style="2" customWidth="1"/>
    <col min="7688" max="7688" width="27.7109375" style="2" customWidth="1"/>
    <col min="7689" max="7689" width="19.140625" style="2" customWidth="1"/>
    <col min="7690" max="7690" width="30.5703125" style="2" customWidth="1"/>
    <col min="7691" max="7692" width="9.140625" style="2"/>
    <col min="7693" max="7693" width="18.28515625" style="2" bestFit="1" customWidth="1"/>
    <col min="7694" max="7933" width="9.140625" style="2"/>
    <col min="7934" max="7934" width="8.28515625" style="2" bestFit="1" customWidth="1"/>
    <col min="7935" max="7935" width="14.7109375" style="2" customWidth="1"/>
    <col min="7936" max="7936" width="81.140625" style="2" customWidth="1"/>
    <col min="7937" max="7937" width="10.7109375" style="2" customWidth="1"/>
    <col min="7938" max="7938" width="15.7109375" style="2" customWidth="1"/>
    <col min="7939" max="7939" width="18" style="2" bestFit="1" customWidth="1"/>
    <col min="7940" max="7940" width="19.7109375" style="2" customWidth="1"/>
    <col min="7941" max="7941" width="15.7109375" style="2" customWidth="1"/>
    <col min="7942" max="7942" width="7.42578125" style="2" customWidth="1"/>
    <col min="7943" max="7943" width="31" style="2" customWidth="1"/>
    <col min="7944" max="7944" width="27.7109375" style="2" customWidth="1"/>
    <col min="7945" max="7945" width="19.140625" style="2" customWidth="1"/>
    <col min="7946" max="7946" width="30.5703125" style="2" customWidth="1"/>
    <col min="7947" max="7948" width="9.140625" style="2"/>
    <col min="7949" max="7949" width="18.28515625" style="2" bestFit="1" customWidth="1"/>
    <col min="7950" max="8189" width="9.140625" style="2"/>
    <col min="8190" max="8190" width="8.28515625" style="2" bestFit="1" customWidth="1"/>
    <col min="8191" max="8191" width="14.7109375" style="2" customWidth="1"/>
    <col min="8192" max="8192" width="81.140625" style="2" customWidth="1"/>
    <col min="8193" max="8193" width="10.7109375" style="2" customWidth="1"/>
    <col min="8194" max="8194" width="15.7109375" style="2" customWidth="1"/>
    <col min="8195" max="8195" width="18" style="2" bestFit="1" customWidth="1"/>
    <col min="8196" max="8196" width="19.7109375" style="2" customWidth="1"/>
    <col min="8197" max="8197" width="15.7109375" style="2" customWidth="1"/>
    <col min="8198" max="8198" width="7.42578125" style="2" customWidth="1"/>
    <col min="8199" max="8199" width="31" style="2" customWidth="1"/>
    <col min="8200" max="8200" width="27.7109375" style="2" customWidth="1"/>
    <col min="8201" max="8201" width="19.140625" style="2" customWidth="1"/>
    <col min="8202" max="8202" width="30.5703125" style="2" customWidth="1"/>
    <col min="8203" max="8204" width="9.140625" style="2"/>
    <col min="8205" max="8205" width="18.28515625" style="2" bestFit="1" customWidth="1"/>
    <col min="8206" max="8445" width="9.140625" style="2"/>
    <col min="8446" max="8446" width="8.28515625" style="2" bestFit="1" customWidth="1"/>
    <col min="8447" max="8447" width="14.7109375" style="2" customWidth="1"/>
    <col min="8448" max="8448" width="81.140625" style="2" customWidth="1"/>
    <col min="8449" max="8449" width="10.7109375" style="2" customWidth="1"/>
    <col min="8450" max="8450" width="15.7109375" style="2" customWidth="1"/>
    <col min="8451" max="8451" width="18" style="2" bestFit="1" customWidth="1"/>
    <col min="8452" max="8452" width="19.7109375" style="2" customWidth="1"/>
    <col min="8453" max="8453" width="15.7109375" style="2" customWidth="1"/>
    <col min="8454" max="8454" width="7.42578125" style="2" customWidth="1"/>
    <col min="8455" max="8455" width="31" style="2" customWidth="1"/>
    <col min="8456" max="8456" width="27.7109375" style="2" customWidth="1"/>
    <col min="8457" max="8457" width="19.140625" style="2" customWidth="1"/>
    <col min="8458" max="8458" width="30.5703125" style="2" customWidth="1"/>
    <col min="8459" max="8460" width="9.140625" style="2"/>
    <col min="8461" max="8461" width="18.28515625" style="2" bestFit="1" customWidth="1"/>
    <col min="8462" max="8701" width="9.140625" style="2"/>
    <col min="8702" max="8702" width="8.28515625" style="2" bestFit="1" customWidth="1"/>
    <col min="8703" max="8703" width="14.7109375" style="2" customWidth="1"/>
    <col min="8704" max="8704" width="81.140625" style="2" customWidth="1"/>
    <col min="8705" max="8705" width="10.7109375" style="2" customWidth="1"/>
    <col min="8706" max="8706" width="15.7109375" style="2" customWidth="1"/>
    <col min="8707" max="8707" width="18" style="2" bestFit="1" customWidth="1"/>
    <col min="8708" max="8708" width="19.7109375" style="2" customWidth="1"/>
    <col min="8709" max="8709" width="15.7109375" style="2" customWidth="1"/>
    <col min="8710" max="8710" width="7.42578125" style="2" customWidth="1"/>
    <col min="8711" max="8711" width="31" style="2" customWidth="1"/>
    <col min="8712" max="8712" width="27.7109375" style="2" customWidth="1"/>
    <col min="8713" max="8713" width="19.140625" style="2" customWidth="1"/>
    <col min="8714" max="8714" width="30.5703125" style="2" customWidth="1"/>
    <col min="8715" max="8716" width="9.140625" style="2"/>
    <col min="8717" max="8717" width="18.28515625" style="2" bestFit="1" customWidth="1"/>
    <col min="8718" max="8957" width="9.140625" style="2"/>
    <col min="8958" max="8958" width="8.28515625" style="2" bestFit="1" customWidth="1"/>
    <col min="8959" max="8959" width="14.7109375" style="2" customWidth="1"/>
    <col min="8960" max="8960" width="81.140625" style="2" customWidth="1"/>
    <col min="8961" max="8961" width="10.7109375" style="2" customWidth="1"/>
    <col min="8962" max="8962" width="15.7109375" style="2" customWidth="1"/>
    <col min="8963" max="8963" width="18" style="2" bestFit="1" customWidth="1"/>
    <col min="8964" max="8964" width="19.7109375" style="2" customWidth="1"/>
    <col min="8965" max="8965" width="15.7109375" style="2" customWidth="1"/>
    <col min="8966" max="8966" width="7.42578125" style="2" customWidth="1"/>
    <col min="8967" max="8967" width="31" style="2" customWidth="1"/>
    <col min="8968" max="8968" width="27.7109375" style="2" customWidth="1"/>
    <col min="8969" max="8969" width="19.140625" style="2" customWidth="1"/>
    <col min="8970" max="8970" width="30.5703125" style="2" customWidth="1"/>
    <col min="8971" max="8972" width="9.140625" style="2"/>
    <col min="8973" max="8973" width="18.28515625" style="2" bestFit="1" customWidth="1"/>
    <col min="8974" max="9213" width="9.140625" style="2"/>
    <col min="9214" max="9214" width="8.28515625" style="2" bestFit="1" customWidth="1"/>
    <col min="9215" max="9215" width="14.7109375" style="2" customWidth="1"/>
    <col min="9216" max="9216" width="81.140625" style="2" customWidth="1"/>
    <col min="9217" max="9217" width="10.7109375" style="2" customWidth="1"/>
    <col min="9218" max="9218" width="15.7109375" style="2" customWidth="1"/>
    <col min="9219" max="9219" width="18" style="2" bestFit="1" customWidth="1"/>
    <col min="9220" max="9220" width="19.7109375" style="2" customWidth="1"/>
    <col min="9221" max="9221" width="15.7109375" style="2" customWidth="1"/>
    <col min="9222" max="9222" width="7.42578125" style="2" customWidth="1"/>
    <col min="9223" max="9223" width="31" style="2" customWidth="1"/>
    <col min="9224" max="9224" width="27.7109375" style="2" customWidth="1"/>
    <col min="9225" max="9225" width="19.140625" style="2" customWidth="1"/>
    <col min="9226" max="9226" width="30.5703125" style="2" customWidth="1"/>
    <col min="9227" max="9228" width="9.140625" style="2"/>
    <col min="9229" max="9229" width="18.28515625" style="2" bestFit="1" customWidth="1"/>
    <col min="9230" max="9469" width="9.140625" style="2"/>
    <col min="9470" max="9470" width="8.28515625" style="2" bestFit="1" customWidth="1"/>
    <col min="9471" max="9471" width="14.7109375" style="2" customWidth="1"/>
    <col min="9472" max="9472" width="81.140625" style="2" customWidth="1"/>
    <col min="9473" max="9473" width="10.7109375" style="2" customWidth="1"/>
    <col min="9474" max="9474" width="15.7109375" style="2" customWidth="1"/>
    <col min="9475" max="9475" width="18" style="2" bestFit="1" customWidth="1"/>
    <col min="9476" max="9476" width="19.7109375" style="2" customWidth="1"/>
    <col min="9477" max="9477" width="15.7109375" style="2" customWidth="1"/>
    <col min="9478" max="9478" width="7.42578125" style="2" customWidth="1"/>
    <col min="9479" max="9479" width="31" style="2" customWidth="1"/>
    <col min="9480" max="9480" width="27.7109375" style="2" customWidth="1"/>
    <col min="9481" max="9481" width="19.140625" style="2" customWidth="1"/>
    <col min="9482" max="9482" width="30.5703125" style="2" customWidth="1"/>
    <col min="9483" max="9484" width="9.140625" style="2"/>
    <col min="9485" max="9485" width="18.28515625" style="2" bestFit="1" customWidth="1"/>
    <col min="9486" max="9725" width="9.140625" style="2"/>
    <col min="9726" max="9726" width="8.28515625" style="2" bestFit="1" customWidth="1"/>
    <col min="9727" max="9727" width="14.7109375" style="2" customWidth="1"/>
    <col min="9728" max="9728" width="81.140625" style="2" customWidth="1"/>
    <col min="9729" max="9729" width="10.7109375" style="2" customWidth="1"/>
    <col min="9730" max="9730" width="15.7109375" style="2" customWidth="1"/>
    <col min="9731" max="9731" width="18" style="2" bestFit="1" customWidth="1"/>
    <col min="9732" max="9732" width="19.7109375" style="2" customWidth="1"/>
    <col min="9733" max="9733" width="15.7109375" style="2" customWidth="1"/>
    <col min="9734" max="9734" width="7.42578125" style="2" customWidth="1"/>
    <col min="9735" max="9735" width="31" style="2" customWidth="1"/>
    <col min="9736" max="9736" width="27.7109375" style="2" customWidth="1"/>
    <col min="9737" max="9737" width="19.140625" style="2" customWidth="1"/>
    <col min="9738" max="9738" width="30.5703125" style="2" customWidth="1"/>
    <col min="9739" max="9740" width="9.140625" style="2"/>
    <col min="9741" max="9741" width="18.28515625" style="2" bestFit="1" customWidth="1"/>
    <col min="9742" max="9981" width="9.140625" style="2"/>
    <col min="9982" max="9982" width="8.28515625" style="2" bestFit="1" customWidth="1"/>
    <col min="9983" max="9983" width="14.7109375" style="2" customWidth="1"/>
    <col min="9984" max="9984" width="81.140625" style="2" customWidth="1"/>
    <col min="9985" max="9985" width="10.7109375" style="2" customWidth="1"/>
    <col min="9986" max="9986" width="15.7109375" style="2" customWidth="1"/>
    <col min="9987" max="9987" width="18" style="2" bestFit="1" customWidth="1"/>
    <col min="9988" max="9988" width="19.7109375" style="2" customWidth="1"/>
    <col min="9989" max="9989" width="15.7109375" style="2" customWidth="1"/>
    <col min="9990" max="9990" width="7.42578125" style="2" customWidth="1"/>
    <col min="9991" max="9991" width="31" style="2" customWidth="1"/>
    <col min="9992" max="9992" width="27.7109375" style="2" customWidth="1"/>
    <col min="9993" max="9993" width="19.140625" style="2" customWidth="1"/>
    <col min="9994" max="9994" width="30.5703125" style="2" customWidth="1"/>
    <col min="9995" max="9996" width="9.140625" style="2"/>
    <col min="9997" max="9997" width="18.28515625" style="2" bestFit="1" customWidth="1"/>
    <col min="9998" max="10237" width="9.140625" style="2"/>
    <col min="10238" max="10238" width="8.28515625" style="2" bestFit="1" customWidth="1"/>
    <col min="10239" max="10239" width="14.7109375" style="2" customWidth="1"/>
    <col min="10240" max="10240" width="81.140625" style="2" customWidth="1"/>
    <col min="10241" max="10241" width="10.7109375" style="2" customWidth="1"/>
    <col min="10242" max="10242" width="15.7109375" style="2" customWidth="1"/>
    <col min="10243" max="10243" width="18" style="2" bestFit="1" customWidth="1"/>
    <col min="10244" max="10244" width="19.7109375" style="2" customWidth="1"/>
    <col min="10245" max="10245" width="15.7109375" style="2" customWidth="1"/>
    <col min="10246" max="10246" width="7.42578125" style="2" customWidth="1"/>
    <col min="10247" max="10247" width="31" style="2" customWidth="1"/>
    <col min="10248" max="10248" width="27.7109375" style="2" customWidth="1"/>
    <col min="10249" max="10249" width="19.140625" style="2" customWidth="1"/>
    <col min="10250" max="10250" width="30.5703125" style="2" customWidth="1"/>
    <col min="10251" max="10252" width="9.140625" style="2"/>
    <col min="10253" max="10253" width="18.28515625" style="2" bestFit="1" customWidth="1"/>
    <col min="10254" max="10493" width="9.140625" style="2"/>
    <col min="10494" max="10494" width="8.28515625" style="2" bestFit="1" customWidth="1"/>
    <col min="10495" max="10495" width="14.7109375" style="2" customWidth="1"/>
    <col min="10496" max="10496" width="81.140625" style="2" customWidth="1"/>
    <col min="10497" max="10497" width="10.7109375" style="2" customWidth="1"/>
    <col min="10498" max="10498" width="15.7109375" style="2" customWidth="1"/>
    <col min="10499" max="10499" width="18" style="2" bestFit="1" customWidth="1"/>
    <col min="10500" max="10500" width="19.7109375" style="2" customWidth="1"/>
    <col min="10501" max="10501" width="15.7109375" style="2" customWidth="1"/>
    <col min="10502" max="10502" width="7.42578125" style="2" customWidth="1"/>
    <col min="10503" max="10503" width="31" style="2" customWidth="1"/>
    <col min="10504" max="10504" width="27.7109375" style="2" customWidth="1"/>
    <col min="10505" max="10505" width="19.140625" style="2" customWidth="1"/>
    <col min="10506" max="10506" width="30.5703125" style="2" customWidth="1"/>
    <col min="10507" max="10508" width="9.140625" style="2"/>
    <col min="10509" max="10509" width="18.28515625" style="2" bestFit="1" customWidth="1"/>
    <col min="10510" max="10749" width="9.140625" style="2"/>
    <col min="10750" max="10750" width="8.28515625" style="2" bestFit="1" customWidth="1"/>
    <col min="10751" max="10751" width="14.7109375" style="2" customWidth="1"/>
    <col min="10752" max="10752" width="81.140625" style="2" customWidth="1"/>
    <col min="10753" max="10753" width="10.7109375" style="2" customWidth="1"/>
    <col min="10754" max="10754" width="15.7109375" style="2" customWidth="1"/>
    <col min="10755" max="10755" width="18" style="2" bestFit="1" customWidth="1"/>
    <col min="10756" max="10756" width="19.7109375" style="2" customWidth="1"/>
    <col min="10757" max="10757" width="15.7109375" style="2" customWidth="1"/>
    <col min="10758" max="10758" width="7.42578125" style="2" customWidth="1"/>
    <col min="10759" max="10759" width="31" style="2" customWidth="1"/>
    <col min="10760" max="10760" width="27.7109375" style="2" customWidth="1"/>
    <col min="10761" max="10761" width="19.140625" style="2" customWidth="1"/>
    <col min="10762" max="10762" width="30.5703125" style="2" customWidth="1"/>
    <col min="10763" max="10764" width="9.140625" style="2"/>
    <col min="10765" max="10765" width="18.28515625" style="2" bestFit="1" customWidth="1"/>
    <col min="10766" max="11005" width="9.140625" style="2"/>
    <col min="11006" max="11006" width="8.28515625" style="2" bestFit="1" customWidth="1"/>
    <col min="11007" max="11007" width="14.7109375" style="2" customWidth="1"/>
    <col min="11008" max="11008" width="81.140625" style="2" customWidth="1"/>
    <col min="11009" max="11009" width="10.7109375" style="2" customWidth="1"/>
    <col min="11010" max="11010" width="15.7109375" style="2" customWidth="1"/>
    <col min="11011" max="11011" width="18" style="2" bestFit="1" customWidth="1"/>
    <col min="11012" max="11012" width="19.7109375" style="2" customWidth="1"/>
    <col min="11013" max="11013" width="15.7109375" style="2" customWidth="1"/>
    <col min="11014" max="11014" width="7.42578125" style="2" customWidth="1"/>
    <col min="11015" max="11015" width="31" style="2" customWidth="1"/>
    <col min="11016" max="11016" width="27.7109375" style="2" customWidth="1"/>
    <col min="11017" max="11017" width="19.140625" style="2" customWidth="1"/>
    <col min="11018" max="11018" width="30.5703125" style="2" customWidth="1"/>
    <col min="11019" max="11020" width="9.140625" style="2"/>
    <col min="11021" max="11021" width="18.28515625" style="2" bestFit="1" customWidth="1"/>
    <col min="11022" max="11261" width="9.140625" style="2"/>
    <col min="11262" max="11262" width="8.28515625" style="2" bestFit="1" customWidth="1"/>
    <col min="11263" max="11263" width="14.7109375" style="2" customWidth="1"/>
    <col min="11264" max="11264" width="81.140625" style="2" customWidth="1"/>
    <col min="11265" max="11265" width="10.7109375" style="2" customWidth="1"/>
    <col min="11266" max="11266" width="15.7109375" style="2" customWidth="1"/>
    <col min="11267" max="11267" width="18" style="2" bestFit="1" customWidth="1"/>
    <col min="11268" max="11268" width="19.7109375" style="2" customWidth="1"/>
    <col min="11269" max="11269" width="15.7109375" style="2" customWidth="1"/>
    <col min="11270" max="11270" width="7.42578125" style="2" customWidth="1"/>
    <col min="11271" max="11271" width="31" style="2" customWidth="1"/>
    <col min="11272" max="11272" width="27.7109375" style="2" customWidth="1"/>
    <col min="11273" max="11273" width="19.140625" style="2" customWidth="1"/>
    <col min="11274" max="11274" width="30.5703125" style="2" customWidth="1"/>
    <col min="11275" max="11276" width="9.140625" style="2"/>
    <col min="11277" max="11277" width="18.28515625" style="2" bestFit="1" customWidth="1"/>
    <col min="11278" max="11517" width="9.140625" style="2"/>
    <col min="11518" max="11518" width="8.28515625" style="2" bestFit="1" customWidth="1"/>
    <col min="11519" max="11519" width="14.7109375" style="2" customWidth="1"/>
    <col min="11520" max="11520" width="81.140625" style="2" customWidth="1"/>
    <col min="11521" max="11521" width="10.7109375" style="2" customWidth="1"/>
    <col min="11522" max="11522" width="15.7109375" style="2" customWidth="1"/>
    <col min="11523" max="11523" width="18" style="2" bestFit="1" customWidth="1"/>
    <col min="11524" max="11524" width="19.7109375" style="2" customWidth="1"/>
    <col min="11525" max="11525" width="15.7109375" style="2" customWidth="1"/>
    <col min="11526" max="11526" width="7.42578125" style="2" customWidth="1"/>
    <col min="11527" max="11527" width="31" style="2" customWidth="1"/>
    <col min="11528" max="11528" width="27.7109375" style="2" customWidth="1"/>
    <col min="11529" max="11529" width="19.140625" style="2" customWidth="1"/>
    <col min="11530" max="11530" width="30.5703125" style="2" customWidth="1"/>
    <col min="11531" max="11532" width="9.140625" style="2"/>
    <col min="11533" max="11533" width="18.28515625" style="2" bestFit="1" customWidth="1"/>
    <col min="11534" max="11773" width="9.140625" style="2"/>
    <col min="11774" max="11774" width="8.28515625" style="2" bestFit="1" customWidth="1"/>
    <col min="11775" max="11775" width="14.7109375" style="2" customWidth="1"/>
    <col min="11776" max="11776" width="81.140625" style="2" customWidth="1"/>
    <col min="11777" max="11777" width="10.7109375" style="2" customWidth="1"/>
    <col min="11778" max="11778" width="15.7109375" style="2" customWidth="1"/>
    <col min="11779" max="11779" width="18" style="2" bestFit="1" customWidth="1"/>
    <col min="11780" max="11780" width="19.7109375" style="2" customWidth="1"/>
    <col min="11781" max="11781" width="15.7109375" style="2" customWidth="1"/>
    <col min="11782" max="11782" width="7.42578125" style="2" customWidth="1"/>
    <col min="11783" max="11783" width="31" style="2" customWidth="1"/>
    <col min="11784" max="11784" width="27.7109375" style="2" customWidth="1"/>
    <col min="11785" max="11785" width="19.140625" style="2" customWidth="1"/>
    <col min="11786" max="11786" width="30.5703125" style="2" customWidth="1"/>
    <col min="11787" max="11788" width="9.140625" style="2"/>
    <col min="11789" max="11789" width="18.28515625" style="2" bestFit="1" customWidth="1"/>
    <col min="11790" max="12029" width="9.140625" style="2"/>
    <col min="12030" max="12030" width="8.28515625" style="2" bestFit="1" customWidth="1"/>
    <col min="12031" max="12031" width="14.7109375" style="2" customWidth="1"/>
    <col min="12032" max="12032" width="81.140625" style="2" customWidth="1"/>
    <col min="12033" max="12033" width="10.7109375" style="2" customWidth="1"/>
    <col min="12034" max="12034" width="15.7109375" style="2" customWidth="1"/>
    <col min="12035" max="12035" width="18" style="2" bestFit="1" customWidth="1"/>
    <col min="12036" max="12036" width="19.7109375" style="2" customWidth="1"/>
    <col min="12037" max="12037" width="15.7109375" style="2" customWidth="1"/>
    <col min="12038" max="12038" width="7.42578125" style="2" customWidth="1"/>
    <col min="12039" max="12039" width="31" style="2" customWidth="1"/>
    <col min="12040" max="12040" width="27.7109375" style="2" customWidth="1"/>
    <col min="12041" max="12041" width="19.140625" style="2" customWidth="1"/>
    <col min="12042" max="12042" width="30.5703125" style="2" customWidth="1"/>
    <col min="12043" max="12044" width="9.140625" style="2"/>
    <col min="12045" max="12045" width="18.28515625" style="2" bestFit="1" customWidth="1"/>
    <col min="12046" max="12285" width="9.140625" style="2"/>
    <col min="12286" max="12286" width="8.28515625" style="2" bestFit="1" customWidth="1"/>
    <col min="12287" max="12287" width="14.7109375" style="2" customWidth="1"/>
    <col min="12288" max="12288" width="81.140625" style="2" customWidth="1"/>
    <col min="12289" max="12289" width="10.7109375" style="2" customWidth="1"/>
    <col min="12290" max="12290" width="15.7109375" style="2" customWidth="1"/>
    <col min="12291" max="12291" width="18" style="2" bestFit="1" customWidth="1"/>
    <col min="12292" max="12292" width="19.7109375" style="2" customWidth="1"/>
    <col min="12293" max="12293" width="15.7109375" style="2" customWidth="1"/>
    <col min="12294" max="12294" width="7.42578125" style="2" customWidth="1"/>
    <col min="12295" max="12295" width="31" style="2" customWidth="1"/>
    <col min="12296" max="12296" width="27.7109375" style="2" customWidth="1"/>
    <col min="12297" max="12297" width="19.140625" style="2" customWidth="1"/>
    <col min="12298" max="12298" width="30.5703125" style="2" customWidth="1"/>
    <col min="12299" max="12300" width="9.140625" style="2"/>
    <col min="12301" max="12301" width="18.28515625" style="2" bestFit="1" customWidth="1"/>
    <col min="12302" max="12541" width="9.140625" style="2"/>
    <col min="12542" max="12542" width="8.28515625" style="2" bestFit="1" customWidth="1"/>
    <col min="12543" max="12543" width="14.7109375" style="2" customWidth="1"/>
    <col min="12544" max="12544" width="81.140625" style="2" customWidth="1"/>
    <col min="12545" max="12545" width="10.7109375" style="2" customWidth="1"/>
    <col min="12546" max="12546" width="15.7109375" style="2" customWidth="1"/>
    <col min="12547" max="12547" width="18" style="2" bestFit="1" customWidth="1"/>
    <col min="12548" max="12548" width="19.7109375" style="2" customWidth="1"/>
    <col min="12549" max="12549" width="15.7109375" style="2" customWidth="1"/>
    <col min="12550" max="12550" width="7.42578125" style="2" customWidth="1"/>
    <col min="12551" max="12551" width="31" style="2" customWidth="1"/>
    <col min="12552" max="12552" width="27.7109375" style="2" customWidth="1"/>
    <col min="12553" max="12553" width="19.140625" style="2" customWidth="1"/>
    <col min="12554" max="12554" width="30.5703125" style="2" customWidth="1"/>
    <col min="12555" max="12556" width="9.140625" style="2"/>
    <col min="12557" max="12557" width="18.28515625" style="2" bestFit="1" customWidth="1"/>
    <col min="12558" max="12797" width="9.140625" style="2"/>
    <col min="12798" max="12798" width="8.28515625" style="2" bestFit="1" customWidth="1"/>
    <col min="12799" max="12799" width="14.7109375" style="2" customWidth="1"/>
    <col min="12800" max="12800" width="81.140625" style="2" customWidth="1"/>
    <col min="12801" max="12801" width="10.7109375" style="2" customWidth="1"/>
    <col min="12802" max="12802" width="15.7109375" style="2" customWidth="1"/>
    <col min="12803" max="12803" width="18" style="2" bestFit="1" customWidth="1"/>
    <col min="12804" max="12804" width="19.7109375" style="2" customWidth="1"/>
    <col min="12805" max="12805" width="15.7109375" style="2" customWidth="1"/>
    <col min="12806" max="12806" width="7.42578125" style="2" customWidth="1"/>
    <col min="12807" max="12807" width="31" style="2" customWidth="1"/>
    <col min="12808" max="12808" width="27.7109375" style="2" customWidth="1"/>
    <col min="12809" max="12809" width="19.140625" style="2" customWidth="1"/>
    <col min="12810" max="12810" width="30.5703125" style="2" customWidth="1"/>
    <col min="12811" max="12812" width="9.140625" style="2"/>
    <col min="12813" max="12813" width="18.28515625" style="2" bestFit="1" customWidth="1"/>
    <col min="12814" max="13053" width="9.140625" style="2"/>
    <col min="13054" max="13054" width="8.28515625" style="2" bestFit="1" customWidth="1"/>
    <col min="13055" max="13055" width="14.7109375" style="2" customWidth="1"/>
    <col min="13056" max="13056" width="81.140625" style="2" customWidth="1"/>
    <col min="13057" max="13057" width="10.7109375" style="2" customWidth="1"/>
    <col min="13058" max="13058" width="15.7109375" style="2" customWidth="1"/>
    <col min="13059" max="13059" width="18" style="2" bestFit="1" customWidth="1"/>
    <col min="13060" max="13060" width="19.7109375" style="2" customWidth="1"/>
    <col min="13061" max="13061" width="15.7109375" style="2" customWidth="1"/>
    <col min="13062" max="13062" width="7.42578125" style="2" customWidth="1"/>
    <col min="13063" max="13063" width="31" style="2" customWidth="1"/>
    <col min="13064" max="13064" width="27.7109375" style="2" customWidth="1"/>
    <col min="13065" max="13065" width="19.140625" style="2" customWidth="1"/>
    <col min="13066" max="13066" width="30.5703125" style="2" customWidth="1"/>
    <col min="13067" max="13068" width="9.140625" style="2"/>
    <col min="13069" max="13069" width="18.28515625" style="2" bestFit="1" customWidth="1"/>
    <col min="13070" max="13309" width="9.140625" style="2"/>
    <col min="13310" max="13310" width="8.28515625" style="2" bestFit="1" customWidth="1"/>
    <col min="13311" max="13311" width="14.7109375" style="2" customWidth="1"/>
    <col min="13312" max="13312" width="81.140625" style="2" customWidth="1"/>
    <col min="13313" max="13313" width="10.7109375" style="2" customWidth="1"/>
    <col min="13314" max="13314" width="15.7109375" style="2" customWidth="1"/>
    <col min="13315" max="13315" width="18" style="2" bestFit="1" customWidth="1"/>
    <col min="13316" max="13316" width="19.7109375" style="2" customWidth="1"/>
    <col min="13317" max="13317" width="15.7109375" style="2" customWidth="1"/>
    <col min="13318" max="13318" width="7.42578125" style="2" customWidth="1"/>
    <col min="13319" max="13319" width="31" style="2" customWidth="1"/>
    <col min="13320" max="13320" width="27.7109375" style="2" customWidth="1"/>
    <col min="13321" max="13321" width="19.140625" style="2" customWidth="1"/>
    <col min="13322" max="13322" width="30.5703125" style="2" customWidth="1"/>
    <col min="13323" max="13324" width="9.140625" style="2"/>
    <col min="13325" max="13325" width="18.28515625" style="2" bestFit="1" customWidth="1"/>
    <col min="13326" max="13565" width="9.140625" style="2"/>
    <col min="13566" max="13566" width="8.28515625" style="2" bestFit="1" customWidth="1"/>
    <col min="13567" max="13567" width="14.7109375" style="2" customWidth="1"/>
    <col min="13568" max="13568" width="81.140625" style="2" customWidth="1"/>
    <col min="13569" max="13569" width="10.7109375" style="2" customWidth="1"/>
    <col min="13570" max="13570" width="15.7109375" style="2" customWidth="1"/>
    <col min="13571" max="13571" width="18" style="2" bestFit="1" customWidth="1"/>
    <col min="13572" max="13572" width="19.7109375" style="2" customWidth="1"/>
    <col min="13573" max="13573" width="15.7109375" style="2" customWidth="1"/>
    <col min="13574" max="13574" width="7.42578125" style="2" customWidth="1"/>
    <col min="13575" max="13575" width="31" style="2" customWidth="1"/>
    <col min="13576" max="13576" width="27.7109375" style="2" customWidth="1"/>
    <col min="13577" max="13577" width="19.140625" style="2" customWidth="1"/>
    <col min="13578" max="13578" width="30.5703125" style="2" customWidth="1"/>
    <col min="13579" max="13580" width="9.140625" style="2"/>
    <col min="13581" max="13581" width="18.28515625" style="2" bestFit="1" customWidth="1"/>
    <col min="13582" max="13821" width="9.140625" style="2"/>
    <col min="13822" max="13822" width="8.28515625" style="2" bestFit="1" customWidth="1"/>
    <col min="13823" max="13823" width="14.7109375" style="2" customWidth="1"/>
    <col min="13824" max="13824" width="81.140625" style="2" customWidth="1"/>
    <col min="13825" max="13825" width="10.7109375" style="2" customWidth="1"/>
    <col min="13826" max="13826" width="15.7109375" style="2" customWidth="1"/>
    <col min="13827" max="13827" width="18" style="2" bestFit="1" customWidth="1"/>
    <col min="13828" max="13828" width="19.7109375" style="2" customWidth="1"/>
    <col min="13829" max="13829" width="15.7109375" style="2" customWidth="1"/>
    <col min="13830" max="13830" width="7.42578125" style="2" customWidth="1"/>
    <col min="13831" max="13831" width="31" style="2" customWidth="1"/>
    <col min="13832" max="13832" width="27.7109375" style="2" customWidth="1"/>
    <col min="13833" max="13833" width="19.140625" style="2" customWidth="1"/>
    <col min="13834" max="13834" width="30.5703125" style="2" customWidth="1"/>
    <col min="13835" max="13836" width="9.140625" style="2"/>
    <col min="13837" max="13837" width="18.28515625" style="2" bestFit="1" customWidth="1"/>
    <col min="13838" max="14077" width="9.140625" style="2"/>
    <col min="14078" max="14078" width="8.28515625" style="2" bestFit="1" customWidth="1"/>
    <col min="14079" max="14079" width="14.7109375" style="2" customWidth="1"/>
    <col min="14080" max="14080" width="81.140625" style="2" customWidth="1"/>
    <col min="14081" max="14081" width="10.7109375" style="2" customWidth="1"/>
    <col min="14082" max="14082" width="15.7109375" style="2" customWidth="1"/>
    <col min="14083" max="14083" width="18" style="2" bestFit="1" customWidth="1"/>
    <col min="14084" max="14084" width="19.7109375" style="2" customWidth="1"/>
    <col min="14085" max="14085" width="15.7109375" style="2" customWidth="1"/>
    <col min="14086" max="14086" width="7.42578125" style="2" customWidth="1"/>
    <col min="14087" max="14087" width="31" style="2" customWidth="1"/>
    <col min="14088" max="14088" width="27.7109375" style="2" customWidth="1"/>
    <col min="14089" max="14089" width="19.140625" style="2" customWidth="1"/>
    <col min="14090" max="14090" width="30.5703125" style="2" customWidth="1"/>
    <col min="14091" max="14092" width="9.140625" style="2"/>
    <col min="14093" max="14093" width="18.28515625" style="2" bestFit="1" customWidth="1"/>
    <col min="14094" max="14333" width="9.140625" style="2"/>
    <col min="14334" max="14334" width="8.28515625" style="2" bestFit="1" customWidth="1"/>
    <col min="14335" max="14335" width="14.7109375" style="2" customWidth="1"/>
    <col min="14336" max="14336" width="81.140625" style="2" customWidth="1"/>
    <col min="14337" max="14337" width="10.7109375" style="2" customWidth="1"/>
    <col min="14338" max="14338" width="15.7109375" style="2" customWidth="1"/>
    <col min="14339" max="14339" width="18" style="2" bestFit="1" customWidth="1"/>
    <col min="14340" max="14340" width="19.7109375" style="2" customWidth="1"/>
    <col min="14341" max="14341" width="15.7109375" style="2" customWidth="1"/>
    <col min="14342" max="14342" width="7.42578125" style="2" customWidth="1"/>
    <col min="14343" max="14343" width="31" style="2" customWidth="1"/>
    <col min="14344" max="14344" width="27.7109375" style="2" customWidth="1"/>
    <col min="14345" max="14345" width="19.140625" style="2" customWidth="1"/>
    <col min="14346" max="14346" width="30.5703125" style="2" customWidth="1"/>
    <col min="14347" max="14348" width="9.140625" style="2"/>
    <col min="14349" max="14349" width="18.28515625" style="2" bestFit="1" customWidth="1"/>
    <col min="14350" max="14589" width="9.140625" style="2"/>
    <col min="14590" max="14590" width="8.28515625" style="2" bestFit="1" customWidth="1"/>
    <col min="14591" max="14591" width="14.7109375" style="2" customWidth="1"/>
    <col min="14592" max="14592" width="81.140625" style="2" customWidth="1"/>
    <col min="14593" max="14593" width="10.7109375" style="2" customWidth="1"/>
    <col min="14594" max="14594" width="15.7109375" style="2" customWidth="1"/>
    <col min="14595" max="14595" width="18" style="2" bestFit="1" customWidth="1"/>
    <col min="14596" max="14596" width="19.7109375" style="2" customWidth="1"/>
    <col min="14597" max="14597" width="15.7109375" style="2" customWidth="1"/>
    <col min="14598" max="14598" width="7.42578125" style="2" customWidth="1"/>
    <col min="14599" max="14599" width="31" style="2" customWidth="1"/>
    <col min="14600" max="14600" width="27.7109375" style="2" customWidth="1"/>
    <col min="14601" max="14601" width="19.140625" style="2" customWidth="1"/>
    <col min="14602" max="14602" width="30.5703125" style="2" customWidth="1"/>
    <col min="14603" max="14604" width="9.140625" style="2"/>
    <col min="14605" max="14605" width="18.28515625" style="2" bestFit="1" customWidth="1"/>
    <col min="14606" max="14845" width="9.140625" style="2"/>
    <col min="14846" max="14846" width="8.28515625" style="2" bestFit="1" customWidth="1"/>
    <col min="14847" max="14847" width="14.7109375" style="2" customWidth="1"/>
    <col min="14848" max="14848" width="81.140625" style="2" customWidth="1"/>
    <col min="14849" max="14849" width="10.7109375" style="2" customWidth="1"/>
    <col min="14850" max="14850" width="15.7109375" style="2" customWidth="1"/>
    <col min="14851" max="14851" width="18" style="2" bestFit="1" customWidth="1"/>
    <col min="14852" max="14852" width="19.7109375" style="2" customWidth="1"/>
    <col min="14853" max="14853" width="15.7109375" style="2" customWidth="1"/>
    <col min="14854" max="14854" width="7.42578125" style="2" customWidth="1"/>
    <col min="14855" max="14855" width="31" style="2" customWidth="1"/>
    <col min="14856" max="14856" width="27.7109375" style="2" customWidth="1"/>
    <col min="14857" max="14857" width="19.140625" style="2" customWidth="1"/>
    <col min="14858" max="14858" width="30.5703125" style="2" customWidth="1"/>
    <col min="14859" max="14860" width="9.140625" style="2"/>
    <col min="14861" max="14861" width="18.28515625" style="2" bestFit="1" customWidth="1"/>
    <col min="14862" max="15101" width="9.140625" style="2"/>
    <col min="15102" max="15102" width="8.28515625" style="2" bestFit="1" customWidth="1"/>
    <col min="15103" max="15103" width="14.7109375" style="2" customWidth="1"/>
    <col min="15104" max="15104" width="81.140625" style="2" customWidth="1"/>
    <col min="15105" max="15105" width="10.7109375" style="2" customWidth="1"/>
    <col min="15106" max="15106" width="15.7109375" style="2" customWidth="1"/>
    <col min="15107" max="15107" width="18" style="2" bestFit="1" customWidth="1"/>
    <col min="15108" max="15108" width="19.7109375" style="2" customWidth="1"/>
    <col min="15109" max="15109" width="15.7109375" style="2" customWidth="1"/>
    <col min="15110" max="15110" width="7.42578125" style="2" customWidth="1"/>
    <col min="15111" max="15111" width="31" style="2" customWidth="1"/>
    <col min="15112" max="15112" width="27.7109375" style="2" customWidth="1"/>
    <col min="15113" max="15113" width="19.140625" style="2" customWidth="1"/>
    <col min="15114" max="15114" width="30.5703125" style="2" customWidth="1"/>
    <col min="15115" max="15116" width="9.140625" style="2"/>
    <col min="15117" max="15117" width="18.28515625" style="2" bestFit="1" customWidth="1"/>
    <col min="15118" max="15357" width="9.140625" style="2"/>
    <col min="15358" max="15358" width="8.28515625" style="2" bestFit="1" customWidth="1"/>
    <col min="15359" max="15359" width="14.7109375" style="2" customWidth="1"/>
    <col min="15360" max="15360" width="81.140625" style="2" customWidth="1"/>
    <col min="15361" max="15361" width="10.7109375" style="2" customWidth="1"/>
    <col min="15362" max="15362" width="15.7109375" style="2" customWidth="1"/>
    <col min="15363" max="15363" width="18" style="2" bestFit="1" customWidth="1"/>
    <col min="15364" max="15364" width="19.7109375" style="2" customWidth="1"/>
    <col min="15365" max="15365" width="15.7109375" style="2" customWidth="1"/>
    <col min="15366" max="15366" width="7.42578125" style="2" customWidth="1"/>
    <col min="15367" max="15367" width="31" style="2" customWidth="1"/>
    <col min="15368" max="15368" width="27.7109375" style="2" customWidth="1"/>
    <col min="15369" max="15369" width="19.140625" style="2" customWidth="1"/>
    <col min="15370" max="15370" width="30.5703125" style="2" customWidth="1"/>
    <col min="15371" max="15372" width="9.140625" style="2"/>
    <col min="15373" max="15373" width="18.28515625" style="2" bestFit="1" customWidth="1"/>
    <col min="15374" max="15613" width="9.140625" style="2"/>
    <col min="15614" max="15614" width="8.28515625" style="2" bestFit="1" customWidth="1"/>
    <col min="15615" max="15615" width="14.7109375" style="2" customWidth="1"/>
    <col min="15616" max="15616" width="81.140625" style="2" customWidth="1"/>
    <col min="15617" max="15617" width="10.7109375" style="2" customWidth="1"/>
    <col min="15618" max="15618" width="15.7109375" style="2" customWidth="1"/>
    <col min="15619" max="15619" width="18" style="2" bestFit="1" customWidth="1"/>
    <col min="15620" max="15620" width="19.7109375" style="2" customWidth="1"/>
    <col min="15621" max="15621" width="15.7109375" style="2" customWidth="1"/>
    <col min="15622" max="15622" width="7.42578125" style="2" customWidth="1"/>
    <col min="15623" max="15623" width="31" style="2" customWidth="1"/>
    <col min="15624" max="15624" width="27.7109375" style="2" customWidth="1"/>
    <col min="15625" max="15625" width="19.140625" style="2" customWidth="1"/>
    <col min="15626" max="15626" width="30.5703125" style="2" customWidth="1"/>
    <col min="15627" max="15628" width="9.140625" style="2"/>
    <col min="15629" max="15629" width="18.28515625" style="2" bestFit="1" customWidth="1"/>
    <col min="15630" max="15869" width="9.140625" style="2"/>
    <col min="15870" max="15870" width="8.28515625" style="2" bestFit="1" customWidth="1"/>
    <col min="15871" max="15871" width="14.7109375" style="2" customWidth="1"/>
    <col min="15872" max="15872" width="81.140625" style="2" customWidth="1"/>
    <col min="15873" max="15873" width="10.7109375" style="2" customWidth="1"/>
    <col min="15874" max="15874" width="15.7109375" style="2" customWidth="1"/>
    <col min="15875" max="15875" width="18" style="2" bestFit="1" customWidth="1"/>
    <col min="15876" max="15876" width="19.7109375" style="2" customWidth="1"/>
    <col min="15877" max="15877" width="15.7109375" style="2" customWidth="1"/>
    <col min="15878" max="15878" width="7.42578125" style="2" customWidth="1"/>
    <col min="15879" max="15879" width="31" style="2" customWidth="1"/>
    <col min="15880" max="15880" width="27.7109375" style="2" customWidth="1"/>
    <col min="15881" max="15881" width="19.140625" style="2" customWidth="1"/>
    <col min="15882" max="15882" width="30.5703125" style="2" customWidth="1"/>
    <col min="15883" max="15884" width="9.140625" style="2"/>
    <col min="15885" max="15885" width="18.28515625" style="2" bestFit="1" customWidth="1"/>
    <col min="15886" max="16125" width="9.140625" style="2"/>
    <col min="16126" max="16126" width="8.28515625" style="2" bestFit="1" customWidth="1"/>
    <col min="16127" max="16127" width="14.7109375" style="2" customWidth="1"/>
    <col min="16128" max="16128" width="81.140625" style="2" customWidth="1"/>
    <col min="16129" max="16129" width="10.7109375" style="2" customWidth="1"/>
    <col min="16130" max="16130" width="15.7109375" style="2" customWidth="1"/>
    <col min="16131" max="16131" width="18" style="2" bestFit="1" customWidth="1"/>
    <col min="16132" max="16132" width="19.7109375" style="2" customWidth="1"/>
    <col min="16133" max="16133" width="15.7109375" style="2" customWidth="1"/>
    <col min="16134" max="16134" width="7.42578125" style="2" customWidth="1"/>
    <col min="16135" max="16135" width="31" style="2" customWidth="1"/>
    <col min="16136" max="16136" width="27.7109375" style="2" customWidth="1"/>
    <col min="16137" max="16137" width="19.140625" style="2" customWidth="1"/>
    <col min="16138" max="16138" width="30.5703125" style="2" customWidth="1"/>
    <col min="16139" max="16140" width="9.140625" style="2"/>
    <col min="16141" max="16141" width="18.28515625" style="2" bestFit="1" customWidth="1"/>
    <col min="16142" max="16384" width="9.140625" style="2"/>
  </cols>
  <sheetData>
    <row r="1" spans="1:8" s="1" customFormat="1" ht="39" customHeight="1" x14ac:dyDescent="0.25">
      <c r="A1" s="251" t="s">
        <v>0</v>
      </c>
      <c r="B1" s="252"/>
      <c r="C1" s="253" t="str">
        <f>'ORÇAM. ESCOLA PADRAO TIPO II'!C1:N1</f>
        <v>CONSTRUÇÃO EMEIF CLEIDIANE SOUSA DE ARAUJO</v>
      </c>
      <c r="D1" s="254"/>
      <c r="E1" s="254"/>
      <c r="F1" s="254"/>
      <c r="G1" s="255"/>
    </row>
    <row r="2" spans="1:8" s="1" customFormat="1" ht="37.5" customHeight="1" thickBot="1" x14ac:dyDescent="0.3">
      <c r="A2" s="256" t="s">
        <v>1</v>
      </c>
      <c r="B2" s="257"/>
      <c r="C2" s="258" t="str">
        <f>'ORÇAM. ESCOLA PADRAO TIPO II'!C2:N2</f>
        <v>COMUNIDADE ITUNA III - ASSURINI</v>
      </c>
      <c r="D2" s="259"/>
      <c r="E2" s="259"/>
      <c r="F2" s="259"/>
      <c r="G2" s="260"/>
      <c r="H2" s="2"/>
    </row>
    <row r="3" spans="1:8" ht="27.95" customHeight="1" thickBot="1" x14ac:dyDescent="0.3">
      <c r="A3" s="261" t="s">
        <v>312</v>
      </c>
      <c r="B3" s="262"/>
      <c r="C3" s="262"/>
      <c r="D3" s="262"/>
      <c r="E3" s="262"/>
      <c r="F3" s="262"/>
      <c r="G3" s="263"/>
    </row>
    <row r="4" spans="1:8" s="11" customFormat="1" ht="20.100000000000001" customHeight="1" thickBot="1" x14ac:dyDescent="0.3">
      <c r="A4" s="22" t="s">
        <v>4</v>
      </c>
      <c r="B4" s="248" t="s">
        <v>7</v>
      </c>
      <c r="C4" s="248"/>
      <c r="D4" s="248"/>
      <c r="E4" s="248"/>
      <c r="F4" s="197" t="s">
        <v>310</v>
      </c>
      <c r="G4" s="23" t="s">
        <v>311</v>
      </c>
    </row>
    <row r="5" spans="1:8" s="12" customFormat="1" ht="20.100000000000001" customHeight="1" x14ac:dyDescent="0.25">
      <c r="A5" s="101">
        <v>1</v>
      </c>
      <c r="B5" s="249" t="s">
        <v>316</v>
      </c>
      <c r="C5" s="249"/>
      <c r="D5" s="249"/>
      <c r="E5" s="249"/>
      <c r="F5" s="239" t="s">
        <v>310</v>
      </c>
      <c r="G5" s="241">
        <v>311</v>
      </c>
    </row>
    <row r="6" spans="1:8" s="12" customFormat="1" ht="20.100000000000001" customHeight="1" x14ac:dyDescent="0.25">
      <c r="A6" s="102">
        <v>2</v>
      </c>
      <c r="B6" s="245" t="s">
        <v>317</v>
      </c>
      <c r="C6" s="245"/>
      <c r="D6" s="245"/>
      <c r="E6" s="245"/>
      <c r="F6" s="240" t="s">
        <v>310</v>
      </c>
      <c r="G6" s="242">
        <v>470</v>
      </c>
    </row>
    <row r="7" spans="1:8" s="12" customFormat="1" ht="20.100000000000001" customHeight="1" x14ac:dyDescent="0.25">
      <c r="A7" s="102">
        <v>3</v>
      </c>
      <c r="B7" s="250" t="s">
        <v>314</v>
      </c>
      <c r="C7" s="245"/>
      <c r="D7" s="245"/>
      <c r="E7" s="245"/>
      <c r="F7" s="240" t="s">
        <v>310</v>
      </c>
      <c r="G7" s="242">
        <v>35</v>
      </c>
    </row>
    <row r="8" spans="1:8" s="12" customFormat="1" ht="20.100000000000001" customHeight="1" x14ac:dyDescent="0.25">
      <c r="A8" s="102">
        <v>4</v>
      </c>
      <c r="B8" s="245" t="s">
        <v>315</v>
      </c>
      <c r="C8" s="245"/>
      <c r="D8" s="245"/>
      <c r="E8" s="245"/>
      <c r="F8" s="240" t="s">
        <v>310</v>
      </c>
      <c r="G8" s="242">
        <v>40</v>
      </c>
    </row>
    <row r="9" spans="1:8" s="12" customFormat="1" ht="20.100000000000001" customHeight="1" x14ac:dyDescent="0.25">
      <c r="A9" s="102">
        <v>5</v>
      </c>
      <c r="B9" s="245" t="s">
        <v>318</v>
      </c>
      <c r="C9" s="245"/>
      <c r="D9" s="245"/>
      <c r="E9" s="245"/>
      <c r="F9" s="240" t="s">
        <v>310</v>
      </c>
      <c r="G9" s="242">
        <v>125</v>
      </c>
    </row>
    <row r="10" spans="1:8" s="12" customFormat="1" ht="20.100000000000001" customHeight="1" x14ac:dyDescent="0.25">
      <c r="A10" s="102">
        <v>6</v>
      </c>
      <c r="B10" s="245" t="s">
        <v>319</v>
      </c>
      <c r="C10" s="245"/>
      <c r="D10" s="245"/>
      <c r="E10" s="245"/>
      <c r="F10" s="240" t="s">
        <v>310</v>
      </c>
      <c r="G10" s="242">
        <v>100</v>
      </c>
    </row>
    <row r="11" spans="1:8" s="12" customFormat="1" ht="20.100000000000001" customHeight="1" thickBot="1" x14ac:dyDescent="0.3">
      <c r="A11" s="103">
        <v>7</v>
      </c>
      <c r="B11" s="245" t="s">
        <v>313</v>
      </c>
      <c r="C11" s="245"/>
      <c r="D11" s="245"/>
      <c r="E11" s="245"/>
      <c r="F11" s="240" t="s">
        <v>310</v>
      </c>
      <c r="G11" s="242">
        <v>50</v>
      </c>
    </row>
    <row r="12" spans="1:8" ht="20.100000000000001" customHeight="1" thickBot="1" x14ac:dyDescent="0.3">
      <c r="A12" s="246"/>
      <c r="B12" s="247"/>
      <c r="C12" s="247"/>
      <c r="D12" s="247"/>
      <c r="E12" s="247"/>
      <c r="F12" s="39"/>
      <c r="G12" s="225"/>
      <c r="H12" s="1"/>
    </row>
    <row r="13" spans="1:8" ht="12" customHeight="1" x14ac:dyDescent="0.25">
      <c r="A13" s="226"/>
      <c r="B13" s="227"/>
      <c r="C13" s="227"/>
      <c r="D13" s="227"/>
      <c r="E13" s="227"/>
      <c r="F13" s="224"/>
      <c r="G13" s="228"/>
      <c r="H13" s="1"/>
    </row>
    <row r="14" spans="1:8" ht="12" customHeight="1" x14ac:dyDescent="0.25">
      <c r="A14" s="226"/>
      <c r="B14" s="227"/>
      <c r="C14" s="227"/>
      <c r="D14" s="227"/>
      <c r="E14" s="227"/>
      <c r="F14" s="224"/>
      <c r="G14" s="228"/>
      <c r="H14" s="1"/>
    </row>
    <row r="15" spans="1:8" ht="12" customHeight="1" x14ac:dyDescent="0.25">
      <c r="A15" s="226"/>
      <c r="B15" s="227"/>
      <c r="C15" s="227"/>
      <c r="D15" s="227"/>
      <c r="E15" s="227"/>
      <c r="F15" s="224"/>
      <c r="G15" s="228"/>
      <c r="H15" s="1"/>
    </row>
    <row r="16" spans="1:8" ht="12" customHeight="1" x14ac:dyDescent="0.25">
      <c r="A16" s="226"/>
      <c r="B16" s="227"/>
      <c r="C16" s="227"/>
      <c r="D16" s="227"/>
      <c r="E16" s="227"/>
      <c r="F16" s="44"/>
      <c r="G16" s="229"/>
      <c r="H16" s="189"/>
    </row>
    <row r="17" spans="1:8" ht="12" customHeight="1" x14ac:dyDescent="0.25">
      <c r="A17" s="226"/>
      <c r="B17" s="227"/>
      <c r="C17" s="227"/>
      <c r="D17" s="227"/>
      <c r="E17" s="227"/>
      <c r="F17" s="44"/>
      <c r="G17" s="229"/>
      <c r="H17" s="189"/>
    </row>
    <row r="18" spans="1:8" ht="12" customHeight="1" x14ac:dyDescent="0.25">
      <c r="A18" s="226"/>
      <c r="B18" s="227"/>
      <c r="C18" s="227"/>
      <c r="D18" s="227"/>
      <c r="E18" s="227"/>
      <c r="F18" s="44"/>
      <c r="G18" s="229"/>
      <c r="H18" s="189"/>
    </row>
    <row r="19" spans="1:8" ht="12" customHeight="1" x14ac:dyDescent="0.25">
      <c r="A19" s="226"/>
      <c r="B19" s="227"/>
      <c r="C19" s="227"/>
      <c r="D19" s="230" t="s">
        <v>56</v>
      </c>
      <c r="E19" s="227"/>
      <c r="F19" s="224"/>
      <c r="G19" s="228"/>
      <c r="H19" s="1"/>
    </row>
    <row r="20" spans="1:8" ht="12" customHeight="1" x14ac:dyDescent="0.25">
      <c r="A20" s="226"/>
      <c r="B20" s="227"/>
      <c r="C20" s="227"/>
      <c r="D20" s="231" t="s">
        <v>57</v>
      </c>
      <c r="E20" s="227"/>
      <c r="F20" s="224"/>
      <c r="G20" s="228"/>
      <c r="H20" s="1"/>
    </row>
    <row r="21" spans="1:8" ht="12" customHeight="1" x14ac:dyDescent="0.25">
      <c r="A21" s="226"/>
      <c r="B21" s="227"/>
      <c r="C21" s="227"/>
      <c r="D21" s="232" t="s">
        <v>58</v>
      </c>
      <c r="E21" s="227"/>
      <c r="F21" s="224"/>
      <c r="G21" s="228"/>
      <c r="H21" s="1"/>
    </row>
    <row r="22" spans="1:8" ht="12" customHeight="1" x14ac:dyDescent="0.25">
      <c r="A22" s="226"/>
      <c r="B22" s="227"/>
      <c r="C22" s="227"/>
      <c r="D22" s="232" t="s">
        <v>59</v>
      </c>
      <c r="E22" s="227"/>
      <c r="F22" s="224"/>
      <c r="G22" s="228"/>
      <c r="H22" s="1"/>
    </row>
    <row r="23" spans="1:8" ht="12" customHeight="1" x14ac:dyDescent="0.25">
      <c r="A23" s="226"/>
      <c r="B23" s="227"/>
      <c r="C23" s="227"/>
      <c r="D23" s="232" t="s">
        <v>60</v>
      </c>
      <c r="E23" s="227"/>
      <c r="F23" s="224"/>
      <c r="G23" s="228"/>
      <c r="H23" s="1"/>
    </row>
    <row r="24" spans="1:8" ht="12" customHeight="1" thickBot="1" x14ac:dyDescent="0.3">
      <c r="A24" s="233"/>
      <c r="B24" s="234"/>
      <c r="C24" s="235"/>
      <c r="D24" s="236"/>
      <c r="E24" s="237"/>
      <c r="F24" s="237"/>
      <c r="G24" s="238"/>
    </row>
    <row r="35" spans="1:7" x14ac:dyDescent="0.25">
      <c r="F35"/>
    </row>
    <row r="36" spans="1:7" x14ac:dyDescent="0.25">
      <c r="B36"/>
      <c r="C36"/>
      <c r="D36"/>
      <c r="E36"/>
      <c r="F36"/>
      <c r="G36"/>
    </row>
    <row r="37" spans="1:7" x14ac:dyDescent="0.25">
      <c r="A37" s="2"/>
      <c r="B37" s="2"/>
      <c r="C37" s="2"/>
      <c r="D37" s="2"/>
      <c r="E37" s="2"/>
      <c r="F37" s="2"/>
      <c r="G37" s="2"/>
    </row>
    <row r="39" spans="1:7" x14ac:dyDescent="0.25">
      <c r="A39" s="2"/>
      <c r="B39" s="2"/>
      <c r="C39" s="2"/>
      <c r="D39" s="2"/>
      <c r="E39" s="2"/>
      <c r="F39" s="2"/>
      <c r="G39" s="2"/>
    </row>
    <row r="42" spans="1:7" x14ac:dyDescent="0.25">
      <c r="A42" s="2"/>
      <c r="B42" s="2"/>
      <c r="C42" s="2"/>
      <c r="D42" s="2"/>
      <c r="E42" s="2"/>
      <c r="F42" s="2"/>
      <c r="G42" s="2"/>
    </row>
    <row r="43" spans="1:7" x14ac:dyDescent="0.25">
      <c r="A43" s="2"/>
      <c r="B43" s="2"/>
      <c r="C43" s="2"/>
      <c r="D43" s="2"/>
      <c r="E43" s="2"/>
      <c r="F43" s="2"/>
      <c r="G43" s="2"/>
    </row>
  </sheetData>
  <mergeCells count="14">
    <mergeCell ref="B4:E4"/>
    <mergeCell ref="B5:E5"/>
    <mergeCell ref="B6:E6"/>
    <mergeCell ref="B7:E7"/>
    <mergeCell ref="A1:B1"/>
    <mergeCell ref="C1:G1"/>
    <mergeCell ref="A2:B2"/>
    <mergeCell ref="C2:G2"/>
    <mergeCell ref="A3:G3"/>
    <mergeCell ref="B10:E10"/>
    <mergeCell ref="B11:E11"/>
    <mergeCell ref="A12:E12"/>
    <mergeCell ref="B9:E9"/>
    <mergeCell ref="B8:E8"/>
  </mergeCells>
  <printOptions horizontalCentered="1"/>
  <pageMargins left="0.19685039370078741" right="0.19685039370078741" top="1.1811023622047245" bottom="0.59055118110236227" header="0.19685039370078741" footer="7.874015748031496E-2"/>
  <pageSetup paperSize="9" scale="84" fitToWidth="0" fitToHeight="0" orientation="landscape" r:id="rId1"/>
  <headerFooter>
    <oddHeader>&amp;C&amp;G</oddHeader>
    <oddFooter>&amp;C&amp;"-,Negrito"&amp;10SECRETARIA MUNICIPAL DE EDUCAÇÃO – SEMED&amp;"-,Regular"
Rua 07 de setembro, S/N, Bairro Esplanada do Xingu. Cep 68372855 – Altamira-PA
Telefone (93) 3515-3153 – Ramal 222 E-mail semedgab@outlook.com
&amp;R&amp;"Arial,Normal"&amp;16Página &amp;P de &amp;N</oddFooter>
  </headerFooter>
  <legacyDrawingHF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'TIPO II'!C36:G36</xm:f>
              <xm:sqref>E28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499984740745262"/>
  </sheetPr>
  <dimension ref="A1:J54"/>
  <sheetViews>
    <sheetView tabSelected="1" view="pageBreakPreview" zoomScaleNormal="100" zoomScaleSheetLayoutView="100" zoomScalePageLayoutView="50" workbookViewId="0">
      <selection activeCell="C3" sqref="C3:G3"/>
    </sheetView>
  </sheetViews>
  <sheetFormatPr defaultRowHeight="15" x14ac:dyDescent="0.25"/>
  <cols>
    <col min="1" max="1" width="8.28515625" style="3" bestFit="1" customWidth="1"/>
    <col min="2" max="2" width="14.7109375" style="5" customWidth="1"/>
    <col min="3" max="3" width="15.42578125" style="6" customWidth="1"/>
    <col min="4" max="4" width="24" style="10" customWidth="1"/>
    <col min="5" max="5" width="19" style="7" customWidth="1"/>
    <col min="6" max="6" width="21.140625" style="7" bestFit="1" customWidth="1"/>
    <col min="7" max="7" width="21.7109375" style="7" bestFit="1" customWidth="1"/>
    <col min="8" max="8" width="23.140625" style="8" customWidth="1"/>
    <col min="9" max="9" width="12.5703125" style="2" customWidth="1"/>
    <col min="10" max="10" width="27.7109375" style="2" customWidth="1"/>
    <col min="11" max="11" width="19.140625" style="2" customWidth="1"/>
    <col min="12" max="12" width="30.5703125" style="2" customWidth="1"/>
    <col min="13" max="14" width="9.140625" style="2"/>
    <col min="15" max="15" width="18.28515625" style="2" bestFit="1" customWidth="1"/>
    <col min="16" max="255" width="9.140625" style="2"/>
    <col min="256" max="256" width="8.28515625" style="2" bestFit="1" customWidth="1"/>
    <col min="257" max="257" width="14.7109375" style="2" customWidth="1"/>
    <col min="258" max="258" width="81.140625" style="2" customWidth="1"/>
    <col min="259" max="259" width="10.7109375" style="2" customWidth="1"/>
    <col min="260" max="260" width="15.7109375" style="2" customWidth="1"/>
    <col min="261" max="261" width="18" style="2" bestFit="1" customWidth="1"/>
    <col min="262" max="262" width="19.7109375" style="2" customWidth="1"/>
    <col min="263" max="263" width="15.7109375" style="2" customWidth="1"/>
    <col min="264" max="264" width="7.42578125" style="2" customWidth="1"/>
    <col min="265" max="265" width="31" style="2" customWidth="1"/>
    <col min="266" max="266" width="27.7109375" style="2" customWidth="1"/>
    <col min="267" max="267" width="19.140625" style="2" customWidth="1"/>
    <col min="268" max="268" width="30.5703125" style="2" customWidth="1"/>
    <col min="269" max="270" width="9.140625" style="2"/>
    <col min="271" max="271" width="18.28515625" style="2" bestFit="1" customWidth="1"/>
    <col min="272" max="511" width="9.140625" style="2"/>
    <col min="512" max="512" width="8.28515625" style="2" bestFit="1" customWidth="1"/>
    <col min="513" max="513" width="14.7109375" style="2" customWidth="1"/>
    <col min="514" max="514" width="81.140625" style="2" customWidth="1"/>
    <col min="515" max="515" width="10.7109375" style="2" customWidth="1"/>
    <col min="516" max="516" width="15.7109375" style="2" customWidth="1"/>
    <col min="517" max="517" width="18" style="2" bestFit="1" customWidth="1"/>
    <col min="518" max="518" width="19.7109375" style="2" customWidth="1"/>
    <col min="519" max="519" width="15.7109375" style="2" customWidth="1"/>
    <col min="520" max="520" width="7.42578125" style="2" customWidth="1"/>
    <col min="521" max="521" width="31" style="2" customWidth="1"/>
    <col min="522" max="522" width="27.7109375" style="2" customWidth="1"/>
    <col min="523" max="523" width="19.140625" style="2" customWidth="1"/>
    <col min="524" max="524" width="30.5703125" style="2" customWidth="1"/>
    <col min="525" max="526" width="9.140625" style="2"/>
    <col min="527" max="527" width="18.28515625" style="2" bestFit="1" customWidth="1"/>
    <col min="528" max="767" width="9.140625" style="2"/>
    <col min="768" max="768" width="8.28515625" style="2" bestFit="1" customWidth="1"/>
    <col min="769" max="769" width="14.7109375" style="2" customWidth="1"/>
    <col min="770" max="770" width="81.140625" style="2" customWidth="1"/>
    <col min="771" max="771" width="10.7109375" style="2" customWidth="1"/>
    <col min="772" max="772" width="15.7109375" style="2" customWidth="1"/>
    <col min="773" max="773" width="18" style="2" bestFit="1" customWidth="1"/>
    <col min="774" max="774" width="19.7109375" style="2" customWidth="1"/>
    <col min="775" max="775" width="15.7109375" style="2" customWidth="1"/>
    <col min="776" max="776" width="7.42578125" style="2" customWidth="1"/>
    <col min="777" max="777" width="31" style="2" customWidth="1"/>
    <col min="778" max="778" width="27.7109375" style="2" customWidth="1"/>
    <col min="779" max="779" width="19.140625" style="2" customWidth="1"/>
    <col min="780" max="780" width="30.5703125" style="2" customWidth="1"/>
    <col min="781" max="782" width="9.140625" style="2"/>
    <col min="783" max="783" width="18.28515625" style="2" bestFit="1" customWidth="1"/>
    <col min="784" max="1023" width="9.140625" style="2"/>
    <col min="1024" max="1024" width="8.28515625" style="2" bestFit="1" customWidth="1"/>
    <col min="1025" max="1025" width="14.7109375" style="2" customWidth="1"/>
    <col min="1026" max="1026" width="81.140625" style="2" customWidth="1"/>
    <col min="1027" max="1027" width="10.7109375" style="2" customWidth="1"/>
    <col min="1028" max="1028" width="15.7109375" style="2" customWidth="1"/>
    <col min="1029" max="1029" width="18" style="2" bestFit="1" customWidth="1"/>
    <col min="1030" max="1030" width="19.7109375" style="2" customWidth="1"/>
    <col min="1031" max="1031" width="15.7109375" style="2" customWidth="1"/>
    <col min="1032" max="1032" width="7.42578125" style="2" customWidth="1"/>
    <col min="1033" max="1033" width="31" style="2" customWidth="1"/>
    <col min="1034" max="1034" width="27.7109375" style="2" customWidth="1"/>
    <col min="1035" max="1035" width="19.140625" style="2" customWidth="1"/>
    <col min="1036" max="1036" width="30.5703125" style="2" customWidth="1"/>
    <col min="1037" max="1038" width="9.140625" style="2"/>
    <col min="1039" max="1039" width="18.28515625" style="2" bestFit="1" customWidth="1"/>
    <col min="1040" max="1279" width="9.140625" style="2"/>
    <col min="1280" max="1280" width="8.28515625" style="2" bestFit="1" customWidth="1"/>
    <col min="1281" max="1281" width="14.7109375" style="2" customWidth="1"/>
    <col min="1282" max="1282" width="81.140625" style="2" customWidth="1"/>
    <col min="1283" max="1283" width="10.7109375" style="2" customWidth="1"/>
    <col min="1284" max="1284" width="15.7109375" style="2" customWidth="1"/>
    <col min="1285" max="1285" width="18" style="2" bestFit="1" customWidth="1"/>
    <col min="1286" max="1286" width="19.7109375" style="2" customWidth="1"/>
    <col min="1287" max="1287" width="15.7109375" style="2" customWidth="1"/>
    <col min="1288" max="1288" width="7.42578125" style="2" customWidth="1"/>
    <col min="1289" max="1289" width="31" style="2" customWidth="1"/>
    <col min="1290" max="1290" width="27.7109375" style="2" customWidth="1"/>
    <col min="1291" max="1291" width="19.140625" style="2" customWidth="1"/>
    <col min="1292" max="1292" width="30.5703125" style="2" customWidth="1"/>
    <col min="1293" max="1294" width="9.140625" style="2"/>
    <col min="1295" max="1295" width="18.28515625" style="2" bestFit="1" customWidth="1"/>
    <col min="1296" max="1535" width="9.140625" style="2"/>
    <col min="1536" max="1536" width="8.28515625" style="2" bestFit="1" customWidth="1"/>
    <col min="1537" max="1537" width="14.7109375" style="2" customWidth="1"/>
    <col min="1538" max="1538" width="81.140625" style="2" customWidth="1"/>
    <col min="1539" max="1539" width="10.7109375" style="2" customWidth="1"/>
    <col min="1540" max="1540" width="15.7109375" style="2" customWidth="1"/>
    <col min="1541" max="1541" width="18" style="2" bestFit="1" customWidth="1"/>
    <col min="1542" max="1542" width="19.7109375" style="2" customWidth="1"/>
    <col min="1543" max="1543" width="15.7109375" style="2" customWidth="1"/>
    <col min="1544" max="1544" width="7.42578125" style="2" customWidth="1"/>
    <col min="1545" max="1545" width="31" style="2" customWidth="1"/>
    <col min="1546" max="1546" width="27.7109375" style="2" customWidth="1"/>
    <col min="1547" max="1547" width="19.140625" style="2" customWidth="1"/>
    <col min="1548" max="1548" width="30.5703125" style="2" customWidth="1"/>
    <col min="1549" max="1550" width="9.140625" style="2"/>
    <col min="1551" max="1551" width="18.28515625" style="2" bestFit="1" customWidth="1"/>
    <col min="1552" max="1791" width="9.140625" style="2"/>
    <col min="1792" max="1792" width="8.28515625" style="2" bestFit="1" customWidth="1"/>
    <col min="1793" max="1793" width="14.7109375" style="2" customWidth="1"/>
    <col min="1794" max="1794" width="81.140625" style="2" customWidth="1"/>
    <col min="1795" max="1795" width="10.7109375" style="2" customWidth="1"/>
    <col min="1796" max="1796" width="15.7109375" style="2" customWidth="1"/>
    <col min="1797" max="1797" width="18" style="2" bestFit="1" customWidth="1"/>
    <col min="1798" max="1798" width="19.7109375" style="2" customWidth="1"/>
    <col min="1799" max="1799" width="15.7109375" style="2" customWidth="1"/>
    <col min="1800" max="1800" width="7.42578125" style="2" customWidth="1"/>
    <col min="1801" max="1801" width="31" style="2" customWidth="1"/>
    <col min="1802" max="1802" width="27.7109375" style="2" customWidth="1"/>
    <col min="1803" max="1803" width="19.140625" style="2" customWidth="1"/>
    <col min="1804" max="1804" width="30.5703125" style="2" customWidth="1"/>
    <col min="1805" max="1806" width="9.140625" style="2"/>
    <col min="1807" max="1807" width="18.28515625" style="2" bestFit="1" customWidth="1"/>
    <col min="1808" max="2047" width="9.140625" style="2"/>
    <col min="2048" max="2048" width="8.28515625" style="2" bestFit="1" customWidth="1"/>
    <col min="2049" max="2049" width="14.7109375" style="2" customWidth="1"/>
    <col min="2050" max="2050" width="81.140625" style="2" customWidth="1"/>
    <col min="2051" max="2051" width="10.7109375" style="2" customWidth="1"/>
    <col min="2052" max="2052" width="15.7109375" style="2" customWidth="1"/>
    <col min="2053" max="2053" width="18" style="2" bestFit="1" customWidth="1"/>
    <col min="2054" max="2054" width="19.7109375" style="2" customWidth="1"/>
    <col min="2055" max="2055" width="15.7109375" style="2" customWidth="1"/>
    <col min="2056" max="2056" width="7.42578125" style="2" customWidth="1"/>
    <col min="2057" max="2057" width="31" style="2" customWidth="1"/>
    <col min="2058" max="2058" width="27.7109375" style="2" customWidth="1"/>
    <col min="2059" max="2059" width="19.140625" style="2" customWidth="1"/>
    <col min="2060" max="2060" width="30.5703125" style="2" customWidth="1"/>
    <col min="2061" max="2062" width="9.140625" style="2"/>
    <col min="2063" max="2063" width="18.28515625" style="2" bestFit="1" customWidth="1"/>
    <col min="2064" max="2303" width="9.140625" style="2"/>
    <col min="2304" max="2304" width="8.28515625" style="2" bestFit="1" customWidth="1"/>
    <col min="2305" max="2305" width="14.7109375" style="2" customWidth="1"/>
    <col min="2306" max="2306" width="81.140625" style="2" customWidth="1"/>
    <col min="2307" max="2307" width="10.7109375" style="2" customWidth="1"/>
    <col min="2308" max="2308" width="15.7109375" style="2" customWidth="1"/>
    <col min="2309" max="2309" width="18" style="2" bestFit="1" customWidth="1"/>
    <col min="2310" max="2310" width="19.7109375" style="2" customWidth="1"/>
    <col min="2311" max="2311" width="15.7109375" style="2" customWidth="1"/>
    <col min="2312" max="2312" width="7.42578125" style="2" customWidth="1"/>
    <col min="2313" max="2313" width="31" style="2" customWidth="1"/>
    <col min="2314" max="2314" width="27.7109375" style="2" customWidth="1"/>
    <col min="2315" max="2315" width="19.140625" style="2" customWidth="1"/>
    <col min="2316" max="2316" width="30.5703125" style="2" customWidth="1"/>
    <col min="2317" max="2318" width="9.140625" style="2"/>
    <col min="2319" max="2319" width="18.28515625" style="2" bestFit="1" customWidth="1"/>
    <col min="2320" max="2559" width="9.140625" style="2"/>
    <col min="2560" max="2560" width="8.28515625" style="2" bestFit="1" customWidth="1"/>
    <col min="2561" max="2561" width="14.7109375" style="2" customWidth="1"/>
    <col min="2562" max="2562" width="81.140625" style="2" customWidth="1"/>
    <col min="2563" max="2563" width="10.7109375" style="2" customWidth="1"/>
    <col min="2564" max="2564" width="15.7109375" style="2" customWidth="1"/>
    <col min="2565" max="2565" width="18" style="2" bestFit="1" customWidth="1"/>
    <col min="2566" max="2566" width="19.7109375" style="2" customWidth="1"/>
    <col min="2567" max="2567" width="15.7109375" style="2" customWidth="1"/>
    <col min="2568" max="2568" width="7.42578125" style="2" customWidth="1"/>
    <col min="2569" max="2569" width="31" style="2" customWidth="1"/>
    <col min="2570" max="2570" width="27.7109375" style="2" customWidth="1"/>
    <col min="2571" max="2571" width="19.140625" style="2" customWidth="1"/>
    <col min="2572" max="2572" width="30.5703125" style="2" customWidth="1"/>
    <col min="2573" max="2574" width="9.140625" style="2"/>
    <col min="2575" max="2575" width="18.28515625" style="2" bestFit="1" customWidth="1"/>
    <col min="2576" max="2815" width="9.140625" style="2"/>
    <col min="2816" max="2816" width="8.28515625" style="2" bestFit="1" customWidth="1"/>
    <col min="2817" max="2817" width="14.7109375" style="2" customWidth="1"/>
    <col min="2818" max="2818" width="81.140625" style="2" customWidth="1"/>
    <col min="2819" max="2819" width="10.7109375" style="2" customWidth="1"/>
    <col min="2820" max="2820" width="15.7109375" style="2" customWidth="1"/>
    <col min="2821" max="2821" width="18" style="2" bestFit="1" customWidth="1"/>
    <col min="2822" max="2822" width="19.7109375" style="2" customWidth="1"/>
    <col min="2823" max="2823" width="15.7109375" style="2" customWidth="1"/>
    <col min="2824" max="2824" width="7.42578125" style="2" customWidth="1"/>
    <col min="2825" max="2825" width="31" style="2" customWidth="1"/>
    <col min="2826" max="2826" width="27.7109375" style="2" customWidth="1"/>
    <col min="2827" max="2827" width="19.140625" style="2" customWidth="1"/>
    <col min="2828" max="2828" width="30.5703125" style="2" customWidth="1"/>
    <col min="2829" max="2830" width="9.140625" style="2"/>
    <col min="2831" max="2831" width="18.28515625" style="2" bestFit="1" customWidth="1"/>
    <col min="2832" max="3071" width="9.140625" style="2"/>
    <col min="3072" max="3072" width="8.28515625" style="2" bestFit="1" customWidth="1"/>
    <col min="3073" max="3073" width="14.7109375" style="2" customWidth="1"/>
    <col min="3074" max="3074" width="81.140625" style="2" customWidth="1"/>
    <col min="3075" max="3075" width="10.7109375" style="2" customWidth="1"/>
    <col min="3076" max="3076" width="15.7109375" style="2" customWidth="1"/>
    <col min="3077" max="3077" width="18" style="2" bestFit="1" customWidth="1"/>
    <col min="3078" max="3078" width="19.7109375" style="2" customWidth="1"/>
    <col min="3079" max="3079" width="15.7109375" style="2" customWidth="1"/>
    <col min="3080" max="3080" width="7.42578125" style="2" customWidth="1"/>
    <col min="3081" max="3081" width="31" style="2" customWidth="1"/>
    <col min="3082" max="3082" width="27.7109375" style="2" customWidth="1"/>
    <col min="3083" max="3083" width="19.140625" style="2" customWidth="1"/>
    <col min="3084" max="3084" width="30.5703125" style="2" customWidth="1"/>
    <col min="3085" max="3086" width="9.140625" style="2"/>
    <col min="3087" max="3087" width="18.28515625" style="2" bestFit="1" customWidth="1"/>
    <col min="3088" max="3327" width="9.140625" style="2"/>
    <col min="3328" max="3328" width="8.28515625" style="2" bestFit="1" customWidth="1"/>
    <col min="3329" max="3329" width="14.7109375" style="2" customWidth="1"/>
    <col min="3330" max="3330" width="81.140625" style="2" customWidth="1"/>
    <col min="3331" max="3331" width="10.7109375" style="2" customWidth="1"/>
    <col min="3332" max="3332" width="15.7109375" style="2" customWidth="1"/>
    <col min="3333" max="3333" width="18" style="2" bestFit="1" customWidth="1"/>
    <col min="3334" max="3334" width="19.7109375" style="2" customWidth="1"/>
    <col min="3335" max="3335" width="15.7109375" style="2" customWidth="1"/>
    <col min="3336" max="3336" width="7.42578125" style="2" customWidth="1"/>
    <col min="3337" max="3337" width="31" style="2" customWidth="1"/>
    <col min="3338" max="3338" width="27.7109375" style="2" customWidth="1"/>
    <col min="3339" max="3339" width="19.140625" style="2" customWidth="1"/>
    <col min="3340" max="3340" width="30.5703125" style="2" customWidth="1"/>
    <col min="3341" max="3342" width="9.140625" style="2"/>
    <col min="3343" max="3343" width="18.28515625" style="2" bestFit="1" customWidth="1"/>
    <col min="3344" max="3583" width="9.140625" style="2"/>
    <col min="3584" max="3584" width="8.28515625" style="2" bestFit="1" customWidth="1"/>
    <col min="3585" max="3585" width="14.7109375" style="2" customWidth="1"/>
    <col min="3586" max="3586" width="81.140625" style="2" customWidth="1"/>
    <col min="3587" max="3587" width="10.7109375" style="2" customWidth="1"/>
    <col min="3588" max="3588" width="15.7109375" style="2" customWidth="1"/>
    <col min="3589" max="3589" width="18" style="2" bestFit="1" customWidth="1"/>
    <col min="3590" max="3590" width="19.7109375" style="2" customWidth="1"/>
    <col min="3591" max="3591" width="15.7109375" style="2" customWidth="1"/>
    <col min="3592" max="3592" width="7.42578125" style="2" customWidth="1"/>
    <col min="3593" max="3593" width="31" style="2" customWidth="1"/>
    <col min="3594" max="3594" width="27.7109375" style="2" customWidth="1"/>
    <col min="3595" max="3595" width="19.140625" style="2" customWidth="1"/>
    <col min="3596" max="3596" width="30.5703125" style="2" customWidth="1"/>
    <col min="3597" max="3598" width="9.140625" style="2"/>
    <col min="3599" max="3599" width="18.28515625" style="2" bestFit="1" customWidth="1"/>
    <col min="3600" max="3839" width="9.140625" style="2"/>
    <col min="3840" max="3840" width="8.28515625" style="2" bestFit="1" customWidth="1"/>
    <col min="3841" max="3841" width="14.7109375" style="2" customWidth="1"/>
    <col min="3842" max="3842" width="81.140625" style="2" customWidth="1"/>
    <col min="3843" max="3843" width="10.7109375" style="2" customWidth="1"/>
    <col min="3844" max="3844" width="15.7109375" style="2" customWidth="1"/>
    <col min="3845" max="3845" width="18" style="2" bestFit="1" customWidth="1"/>
    <col min="3846" max="3846" width="19.7109375" style="2" customWidth="1"/>
    <col min="3847" max="3847" width="15.7109375" style="2" customWidth="1"/>
    <col min="3848" max="3848" width="7.42578125" style="2" customWidth="1"/>
    <col min="3849" max="3849" width="31" style="2" customWidth="1"/>
    <col min="3850" max="3850" width="27.7109375" style="2" customWidth="1"/>
    <col min="3851" max="3851" width="19.140625" style="2" customWidth="1"/>
    <col min="3852" max="3852" width="30.5703125" style="2" customWidth="1"/>
    <col min="3853" max="3854" width="9.140625" style="2"/>
    <col min="3855" max="3855" width="18.28515625" style="2" bestFit="1" customWidth="1"/>
    <col min="3856" max="4095" width="9.140625" style="2"/>
    <col min="4096" max="4096" width="8.28515625" style="2" bestFit="1" customWidth="1"/>
    <col min="4097" max="4097" width="14.7109375" style="2" customWidth="1"/>
    <col min="4098" max="4098" width="81.140625" style="2" customWidth="1"/>
    <col min="4099" max="4099" width="10.7109375" style="2" customWidth="1"/>
    <col min="4100" max="4100" width="15.7109375" style="2" customWidth="1"/>
    <col min="4101" max="4101" width="18" style="2" bestFit="1" customWidth="1"/>
    <col min="4102" max="4102" width="19.7109375" style="2" customWidth="1"/>
    <col min="4103" max="4103" width="15.7109375" style="2" customWidth="1"/>
    <col min="4104" max="4104" width="7.42578125" style="2" customWidth="1"/>
    <col min="4105" max="4105" width="31" style="2" customWidth="1"/>
    <col min="4106" max="4106" width="27.7109375" style="2" customWidth="1"/>
    <col min="4107" max="4107" width="19.140625" style="2" customWidth="1"/>
    <col min="4108" max="4108" width="30.5703125" style="2" customWidth="1"/>
    <col min="4109" max="4110" width="9.140625" style="2"/>
    <col min="4111" max="4111" width="18.28515625" style="2" bestFit="1" customWidth="1"/>
    <col min="4112" max="4351" width="9.140625" style="2"/>
    <col min="4352" max="4352" width="8.28515625" style="2" bestFit="1" customWidth="1"/>
    <col min="4353" max="4353" width="14.7109375" style="2" customWidth="1"/>
    <col min="4354" max="4354" width="81.140625" style="2" customWidth="1"/>
    <col min="4355" max="4355" width="10.7109375" style="2" customWidth="1"/>
    <col min="4356" max="4356" width="15.7109375" style="2" customWidth="1"/>
    <col min="4357" max="4357" width="18" style="2" bestFit="1" customWidth="1"/>
    <col min="4358" max="4358" width="19.7109375" style="2" customWidth="1"/>
    <col min="4359" max="4359" width="15.7109375" style="2" customWidth="1"/>
    <col min="4360" max="4360" width="7.42578125" style="2" customWidth="1"/>
    <col min="4361" max="4361" width="31" style="2" customWidth="1"/>
    <col min="4362" max="4362" width="27.7109375" style="2" customWidth="1"/>
    <col min="4363" max="4363" width="19.140625" style="2" customWidth="1"/>
    <col min="4364" max="4364" width="30.5703125" style="2" customWidth="1"/>
    <col min="4365" max="4366" width="9.140625" style="2"/>
    <col min="4367" max="4367" width="18.28515625" style="2" bestFit="1" customWidth="1"/>
    <col min="4368" max="4607" width="9.140625" style="2"/>
    <col min="4608" max="4608" width="8.28515625" style="2" bestFit="1" customWidth="1"/>
    <col min="4609" max="4609" width="14.7109375" style="2" customWidth="1"/>
    <col min="4610" max="4610" width="81.140625" style="2" customWidth="1"/>
    <col min="4611" max="4611" width="10.7109375" style="2" customWidth="1"/>
    <col min="4612" max="4612" width="15.7109375" style="2" customWidth="1"/>
    <col min="4613" max="4613" width="18" style="2" bestFit="1" customWidth="1"/>
    <col min="4614" max="4614" width="19.7109375" style="2" customWidth="1"/>
    <col min="4615" max="4615" width="15.7109375" style="2" customWidth="1"/>
    <col min="4616" max="4616" width="7.42578125" style="2" customWidth="1"/>
    <col min="4617" max="4617" width="31" style="2" customWidth="1"/>
    <col min="4618" max="4618" width="27.7109375" style="2" customWidth="1"/>
    <col min="4619" max="4619" width="19.140625" style="2" customWidth="1"/>
    <col min="4620" max="4620" width="30.5703125" style="2" customWidth="1"/>
    <col min="4621" max="4622" width="9.140625" style="2"/>
    <col min="4623" max="4623" width="18.28515625" style="2" bestFit="1" customWidth="1"/>
    <col min="4624" max="4863" width="9.140625" style="2"/>
    <col min="4864" max="4864" width="8.28515625" style="2" bestFit="1" customWidth="1"/>
    <col min="4865" max="4865" width="14.7109375" style="2" customWidth="1"/>
    <col min="4866" max="4866" width="81.140625" style="2" customWidth="1"/>
    <col min="4867" max="4867" width="10.7109375" style="2" customWidth="1"/>
    <col min="4868" max="4868" width="15.7109375" style="2" customWidth="1"/>
    <col min="4869" max="4869" width="18" style="2" bestFit="1" customWidth="1"/>
    <col min="4870" max="4870" width="19.7109375" style="2" customWidth="1"/>
    <col min="4871" max="4871" width="15.7109375" style="2" customWidth="1"/>
    <col min="4872" max="4872" width="7.42578125" style="2" customWidth="1"/>
    <col min="4873" max="4873" width="31" style="2" customWidth="1"/>
    <col min="4874" max="4874" width="27.7109375" style="2" customWidth="1"/>
    <col min="4875" max="4875" width="19.140625" style="2" customWidth="1"/>
    <col min="4876" max="4876" width="30.5703125" style="2" customWidth="1"/>
    <col min="4877" max="4878" width="9.140625" style="2"/>
    <col min="4879" max="4879" width="18.28515625" style="2" bestFit="1" customWidth="1"/>
    <col min="4880" max="5119" width="9.140625" style="2"/>
    <col min="5120" max="5120" width="8.28515625" style="2" bestFit="1" customWidth="1"/>
    <col min="5121" max="5121" width="14.7109375" style="2" customWidth="1"/>
    <col min="5122" max="5122" width="81.140625" style="2" customWidth="1"/>
    <col min="5123" max="5123" width="10.7109375" style="2" customWidth="1"/>
    <col min="5124" max="5124" width="15.7109375" style="2" customWidth="1"/>
    <col min="5125" max="5125" width="18" style="2" bestFit="1" customWidth="1"/>
    <col min="5126" max="5126" width="19.7109375" style="2" customWidth="1"/>
    <col min="5127" max="5127" width="15.7109375" style="2" customWidth="1"/>
    <col min="5128" max="5128" width="7.42578125" style="2" customWidth="1"/>
    <col min="5129" max="5129" width="31" style="2" customWidth="1"/>
    <col min="5130" max="5130" width="27.7109375" style="2" customWidth="1"/>
    <col min="5131" max="5131" width="19.140625" style="2" customWidth="1"/>
    <col min="5132" max="5132" width="30.5703125" style="2" customWidth="1"/>
    <col min="5133" max="5134" width="9.140625" style="2"/>
    <col min="5135" max="5135" width="18.28515625" style="2" bestFit="1" customWidth="1"/>
    <col min="5136" max="5375" width="9.140625" style="2"/>
    <col min="5376" max="5376" width="8.28515625" style="2" bestFit="1" customWidth="1"/>
    <col min="5377" max="5377" width="14.7109375" style="2" customWidth="1"/>
    <col min="5378" max="5378" width="81.140625" style="2" customWidth="1"/>
    <col min="5379" max="5379" width="10.7109375" style="2" customWidth="1"/>
    <col min="5380" max="5380" width="15.7109375" style="2" customWidth="1"/>
    <col min="5381" max="5381" width="18" style="2" bestFit="1" customWidth="1"/>
    <col min="5382" max="5382" width="19.7109375" style="2" customWidth="1"/>
    <col min="5383" max="5383" width="15.7109375" style="2" customWidth="1"/>
    <col min="5384" max="5384" width="7.42578125" style="2" customWidth="1"/>
    <col min="5385" max="5385" width="31" style="2" customWidth="1"/>
    <col min="5386" max="5386" width="27.7109375" style="2" customWidth="1"/>
    <col min="5387" max="5387" width="19.140625" style="2" customWidth="1"/>
    <col min="5388" max="5388" width="30.5703125" style="2" customWidth="1"/>
    <col min="5389" max="5390" width="9.140625" style="2"/>
    <col min="5391" max="5391" width="18.28515625" style="2" bestFit="1" customWidth="1"/>
    <col min="5392" max="5631" width="9.140625" style="2"/>
    <col min="5632" max="5632" width="8.28515625" style="2" bestFit="1" customWidth="1"/>
    <col min="5633" max="5633" width="14.7109375" style="2" customWidth="1"/>
    <col min="5634" max="5634" width="81.140625" style="2" customWidth="1"/>
    <col min="5635" max="5635" width="10.7109375" style="2" customWidth="1"/>
    <col min="5636" max="5636" width="15.7109375" style="2" customWidth="1"/>
    <col min="5637" max="5637" width="18" style="2" bestFit="1" customWidth="1"/>
    <col min="5638" max="5638" width="19.7109375" style="2" customWidth="1"/>
    <col min="5639" max="5639" width="15.7109375" style="2" customWidth="1"/>
    <col min="5640" max="5640" width="7.42578125" style="2" customWidth="1"/>
    <col min="5641" max="5641" width="31" style="2" customWidth="1"/>
    <col min="5642" max="5642" width="27.7109375" style="2" customWidth="1"/>
    <col min="5643" max="5643" width="19.140625" style="2" customWidth="1"/>
    <col min="5644" max="5644" width="30.5703125" style="2" customWidth="1"/>
    <col min="5645" max="5646" width="9.140625" style="2"/>
    <col min="5647" max="5647" width="18.28515625" style="2" bestFit="1" customWidth="1"/>
    <col min="5648" max="5887" width="9.140625" style="2"/>
    <col min="5888" max="5888" width="8.28515625" style="2" bestFit="1" customWidth="1"/>
    <col min="5889" max="5889" width="14.7109375" style="2" customWidth="1"/>
    <col min="5890" max="5890" width="81.140625" style="2" customWidth="1"/>
    <col min="5891" max="5891" width="10.7109375" style="2" customWidth="1"/>
    <col min="5892" max="5892" width="15.7109375" style="2" customWidth="1"/>
    <col min="5893" max="5893" width="18" style="2" bestFit="1" customWidth="1"/>
    <col min="5894" max="5894" width="19.7109375" style="2" customWidth="1"/>
    <col min="5895" max="5895" width="15.7109375" style="2" customWidth="1"/>
    <col min="5896" max="5896" width="7.42578125" style="2" customWidth="1"/>
    <col min="5897" max="5897" width="31" style="2" customWidth="1"/>
    <col min="5898" max="5898" width="27.7109375" style="2" customWidth="1"/>
    <col min="5899" max="5899" width="19.140625" style="2" customWidth="1"/>
    <col min="5900" max="5900" width="30.5703125" style="2" customWidth="1"/>
    <col min="5901" max="5902" width="9.140625" style="2"/>
    <col min="5903" max="5903" width="18.28515625" style="2" bestFit="1" customWidth="1"/>
    <col min="5904" max="6143" width="9.140625" style="2"/>
    <col min="6144" max="6144" width="8.28515625" style="2" bestFit="1" customWidth="1"/>
    <col min="6145" max="6145" width="14.7109375" style="2" customWidth="1"/>
    <col min="6146" max="6146" width="81.140625" style="2" customWidth="1"/>
    <col min="6147" max="6147" width="10.7109375" style="2" customWidth="1"/>
    <col min="6148" max="6148" width="15.7109375" style="2" customWidth="1"/>
    <col min="6149" max="6149" width="18" style="2" bestFit="1" customWidth="1"/>
    <col min="6150" max="6150" width="19.7109375" style="2" customWidth="1"/>
    <col min="6151" max="6151" width="15.7109375" style="2" customWidth="1"/>
    <col min="6152" max="6152" width="7.42578125" style="2" customWidth="1"/>
    <col min="6153" max="6153" width="31" style="2" customWidth="1"/>
    <col min="6154" max="6154" width="27.7109375" style="2" customWidth="1"/>
    <col min="6155" max="6155" width="19.140625" style="2" customWidth="1"/>
    <col min="6156" max="6156" width="30.5703125" style="2" customWidth="1"/>
    <col min="6157" max="6158" width="9.140625" style="2"/>
    <col min="6159" max="6159" width="18.28515625" style="2" bestFit="1" customWidth="1"/>
    <col min="6160" max="6399" width="9.140625" style="2"/>
    <col min="6400" max="6400" width="8.28515625" style="2" bestFit="1" customWidth="1"/>
    <col min="6401" max="6401" width="14.7109375" style="2" customWidth="1"/>
    <col min="6402" max="6402" width="81.140625" style="2" customWidth="1"/>
    <col min="6403" max="6403" width="10.7109375" style="2" customWidth="1"/>
    <col min="6404" max="6404" width="15.7109375" style="2" customWidth="1"/>
    <col min="6405" max="6405" width="18" style="2" bestFit="1" customWidth="1"/>
    <col min="6406" max="6406" width="19.7109375" style="2" customWidth="1"/>
    <col min="6407" max="6407" width="15.7109375" style="2" customWidth="1"/>
    <col min="6408" max="6408" width="7.42578125" style="2" customWidth="1"/>
    <col min="6409" max="6409" width="31" style="2" customWidth="1"/>
    <col min="6410" max="6410" width="27.7109375" style="2" customWidth="1"/>
    <col min="6411" max="6411" width="19.140625" style="2" customWidth="1"/>
    <col min="6412" max="6412" width="30.5703125" style="2" customWidth="1"/>
    <col min="6413" max="6414" width="9.140625" style="2"/>
    <col min="6415" max="6415" width="18.28515625" style="2" bestFit="1" customWidth="1"/>
    <col min="6416" max="6655" width="9.140625" style="2"/>
    <col min="6656" max="6656" width="8.28515625" style="2" bestFit="1" customWidth="1"/>
    <col min="6657" max="6657" width="14.7109375" style="2" customWidth="1"/>
    <col min="6658" max="6658" width="81.140625" style="2" customWidth="1"/>
    <col min="6659" max="6659" width="10.7109375" style="2" customWidth="1"/>
    <col min="6660" max="6660" width="15.7109375" style="2" customWidth="1"/>
    <col min="6661" max="6661" width="18" style="2" bestFit="1" customWidth="1"/>
    <col min="6662" max="6662" width="19.7109375" style="2" customWidth="1"/>
    <col min="6663" max="6663" width="15.7109375" style="2" customWidth="1"/>
    <col min="6664" max="6664" width="7.42578125" style="2" customWidth="1"/>
    <col min="6665" max="6665" width="31" style="2" customWidth="1"/>
    <col min="6666" max="6666" width="27.7109375" style="2" customWidth="1"/>
    <col min="6667" max="6667" width="19.140625" style="2" customWidth="1"/>
    <col min="6668" max="6668" width="30.5703125" style="2" customWidth="1"/>
    <col min="6669" max="6670" width="9.140625" style="2"/>
    <col min="6671" max="6671" width="18.28515625" style="2" bestFit="1" customWidth="1"/>
    <col min="6672" max="6911" width="9.140625" style="2"/>
    <col min="6912" max="6912" width="8.28515625" style="2" bestFit="1" customWidth="1"/>
    <col min="6913" max="6913" width="14.7109375" style="2" customWidth="1"/>
    <col min="6914" max="6914" width="81.140625" style="2" customWidth="1"/>
    <col min="6915" max="6915" width="10.7109375" style="2" customWidth="1"/>
    <col min="6916" max="6916" width="15.7109375" style="2" customWidth="1"/>
    <col min="6917" max="6917" width="18" style="2" bestFit="1" customWidth="1"/>
    <col min="6918" max="6918" width="19.7109375" style="2" customWidth="1"/>
    <col min="6919" max="6919" width="15.7109375" style="2" customWidth="1"/>
    <col min="6920" max="6920" width="7.42578125" style="2" customWidth="1"/>
    <col min="6921" max="6921" width="31" style="2" customWidth="1"/>
    <col min="6922" max="6922" width="27.7109375" style="2" customWidth="1"/>
    <col min="6923" max="6923" width="19.140625" style="2" customWidth="1"/>
    <col min="6924" max="6924" width="30.5703125" style="2" customWidth="1"/>
    <col min="6925" max="6926" width="9.140625" style="2"/>
    <col min="6927" max="6927" width="18.28515625" style="2" bestFit="1" customWidth="1"/>
    <col min="6928" max="7167" width="9.140625" style="2"/>
    <col min="7168" max="7168" width="8.28515625" style="2" bestFit="1" customWidth="1"/>
    <col min="7169" max="7169" width="14.7109375" style="2" customWidth="1"/>
    <col min="7170" max="7170" width="81.140625" style="2" customWidth="1"/>
    <col min="7171" max="7171" width="10.7109375" style="2" customWidth="1"/>
    <col min="7172" max="7172" width="15.7109375" style="2" customWidth="1"/>
    <col min="7173" max="7173" width="18" style="2" bestFit="1" customWidth="1"/>
    <col min="7174" max="7174" width="19.7109375" style="2" customWidth="1"/>
    <col min="7175" max="7175" width="15.7109375" style="2" customWidth="1"/>
    <col min="7176" max="7176" width="7.42578125" style="2" customWidth="1"/>
    <col min="7177" max="7177" width="31" style="2" customWidth="1"/>
    <col min="7178" max="7178" width="27.7109375" style="2" customWidth="1"/>
    <col min="7179" max="7179" width="19.140625" style="2" customWidth="1"/>
    <col min="7180" max="7180" width="30.5703125" style="2" customWidth="1"/>
    <col min="7181" max="7182" width="9.140625" style="2"/>
    <col min="7183" max="7183" width="18.28515625" style="2" bestFit="1" customWidth="1"/>
    <col min="7184" max="7423" width="9.140625" style="2"/>
    <col min="7424" max="7424" width="8.28515625" style="2" bestFit="1" customWidth="1"/>
    <col min="7425" max="7425" width="14.7109375" style="2" customWidth="1"/>
    <col min="7426" max="7426" width="81.140625" style="2" customWidth="1"/>
    <col min="7427" max="7427" width="10.7109375" style="2" customWidth="1"/>
    <col min="7428" max="7428" width="15.7109375" style="2" customWidth="1"/>
    <col min="7429" max="7429" width="18" style="2" bestFit="1" customWidth="1"/>
    <col min="7430" max="7430" width="19.7109375" style="2" customWidth="1"/>
    <col min="7431" max="7431" width="15.7109375" style="2" customWidth="1"/>
    <col min="7432" max="7432" width="7.42578125" style="2" customWidth="1"/>
    <col min="7433" max="7433" width="31" style="2" customWidth="1"/>
    <col min="7434" max="7434" width="27.7109375" style="2" customWidth="1"/>
    <col min="7435" max="7435" width="19.140625" style="2" customWidth="1"/>
    <col min="7436" max="7436" width="30.5703125" style="2" customWidth="1"/>
    <col min="7437" max="7438" width="9.140625" style="2"/>
    <col min="7439" max="7439" width="18.28515625" style="2" bestFit="1" customWidth="1"/>
    <col min="7440" max="7679" width="9.140625" style="2"/>
    <col min="7680" max="7680" width="8.28515625" style="2" bestFit="1" customWidth="1"/>
    <col min="7681" max="7681" width="14.7109375" style="2" customWidth="1"/>
    <col min="7682" max="7682" width="81.140625" style="2" customWidth="1"/>
    <col min="7683" max="7683" width="10.7109375" style="2" customWidth="1"/>
    <col min="7684" max="7684" width="15.7109375" style="2" customWidth="1"/>
    <col min="7685" max="7685" width="18" style="2" bestFit="1" customWidth="1"/>
    <col min="7686" max="7686" width="19.7109375" style="2" customWidth="1"/>
    <col min="7687" max="7687" width="15.7109375" style="2" customWidth="1"/>
    <col min="7688" max="7688" width="7.42578125" style="2" customWidth="1"/>
    <col min="7689" max="7689" width="31" style="2" customWidth="1"/>
    <col min="7690" max="7690" width="27.7109375" style="2" customWidth="1"/>
    <col min="7691" max="7691" width="19.140625" style="2" customWidth="1"/>
    <col min="7692" max="7692" width="30.5703125" style="2" customWidth="1"/>
    <col min="7693" max="7694" width="9.140625" style="2"/>
    <col min="7695" max="7695" width="18.28515625" style="2" bestFit="1" customWidth="1"/>
    <col min="7696" max="7935" width="9.140625" style="2"/>
    <col min="7936" max="7936" width="8.28515625" style="2" bestFit="1" customWidth="1"/>
    <col min="7937" max="7937" width="14.7109375" style="2" customWidth="1"/>
    <col min="7938" max="7938" width="81.140625" style="2" customWidth="1"/>
    <col min="7939" max="7939" width="10.7109375" style="2" customWidth="1"/>
    <col min="7940" max="7940" width="15.7109375" style="2" customWidth="1"/>
    <col min="7941" max="7941" width="18" style="2" bestFit="1" customWidth="1"/>
    <col min="7942" max="7942" width="19.7109375" style="2" customWidth="1"/>
    <col min="7943" max="7943" width="15.7109375" style="2" customWidth="1"/>
    <col min="7944" max="7944" width="7.42578125" style="2" customWidth="1"/>
    <col min="7945" max="7945" width="31" style="2" customWidth="1"/>
    <col min="7946" max="7946" width="27.7109375" style="2" customWidth="1"/>
    <col min="7947" max="7947" width="19.140625" style="2" customWidth="1"/>
    <col min="7948" max="7948" width="30.5703125" style="2" customWidth="1"/>
    <col min="7949" max="7950" width="9.140625" style="2"/>
    <col min="7951" max="7951" width="18.28515625" style="2" bestFit="1" customWidth="1"/>
    <col min="7952" max="8191" width="9.140625" style="2"/>
    <col min="8192" max="8192" width="8.28515625" style="2" bestFit="1" customWidth="1"/>
    <col min="8193" max="8193" width="14.7109375" style="2" customWidth="1"/>
    <col min="8194" max="8194" width="81.140625" style="2" customWidth="1"/>
    <col min="8195" max="8195" width="10.7109375" style="2" customWidth="1"/>
    <col min="8196" max="8196" width="15.7109375" style="2" customWidth="1"/>
    <col min="8197" max="8197" width="18" style="2" bestFit="1" customWidth="1"/>
    <col min="8198" max="8198" width="19.7109375" style="2" customWidth="1"/>
    <col min="8199" max="8199" width="15.7109375" style="2" customWidth="1"/>
    <col min="8200" max="8200" width="7.42578125" style="2" customWidth="1"/>
    <col min="8201" max="8201" width="31" style="2" customWidth="1"/>
    <col min="8202" max="8202" width="27.7109375" style="2" customWidth="1"/>
    <col min="8203" max="8203" width="19.140625" style="2" customWidth="1"/>
    <col min="8204" max="8204" width="30.5703125" style="2" customWidth="1"/>
    <col min="8205" max="8206" width="9.140625" style="2"/>
    <col min="8207" max="8207" width="18.28515625" style="2" bestFit="1" customWidth="1"/>
    <col min="8208" max="8447" width="9.140625" style="2"/>
    <col min="8448" max="8448" width="8.28515625" style="2" bestFit="1" customWidth="1"/>
    <col min="8449" max="8449" width="14.7109375" style="2" customWidth="1"/>
    <col min="8450" max="8450" width="81.140625" style="2" customWidth="1"/>
    <col min="8451" max="8451" width="10.7109375" style="2" customWidth="1"/>
    <col min="8452" max="8452" width="15.7109375" style="2" customWidth="1"/>
    <col min="8453" max="8453" width="18" style="2" bestFit="1" customWidth="1"/>
    <col min="8454" max="8454" width="19.7109375" style="2" customWidth="1"/>
    <col min="8455" max="8455" width="15.7109375" style="2" customWidth="1"/>
    <col min="8456" max="8456" width="7.42578125" style="2" customWidth="1"/>
    <col min="8457" max="8457" width="31" style="2" customWidth="1"/>
    <col min="8458" max="8458" width="27.7109375" style="2" customWidth="1"/>
    <col min="8459" max="8459" width="19.140625" style="2" customWidth="1"/>
    <col min="8460" max="8460" width="30.5703125" style="2" customWidth="1"/>
    <col min="8461" max="8462" width="9.140625" style="2"/>
    <col min="8463" max="8463" width="18.28515625" style="2" bestFit="1" customWidth="1"/>
    <col min="8464" max="8703" width="9.140625" style="2"/>
    <col min="8704" max="8704" width="8.28515625" style="2" bestFit="1" customWidth="1"/>
    <col min="8705" max="8705" width="14.7109375" style="2" customWidth="1"/>
    <col min="8706" max="8706" width="81.140625" style="2" customWidth="1"/>
    <col min="8707" max="8707" width="10.7109375" style="2" customWidth="1"/>
    <col min="8708" max="8708" width="15.7109375" style="2" customWidth="1"/>
    <col min="8709" max="8709" width="18" style="2" bestFit="1" customWidth="1"/>
    <col min="8710" max="8710" width="19.7109375" style="2" customWidth="1"/>
    <col min="8711" max="8711" width="15.7109375" style="2" customWidth="1"/>
    <col min="8712" max="8712" width="7.42578125" style="2" customWidth="1"/>
    <col min="8713" max="8713" width="31" style="2" customWidth="1"/>
    <col min="8714" max="8714" width="27.7109375" style="2" customWidth="1"/>
    <col min="8715" max="8715" width="19.140625" style="2" customWidth="1"/>
    <col min="8716" max="8716" width="30.5703125" style="2" customWidth="1"/>
    <col min="8717" max="8718" width="9.140625" style="2"/>
    <col min="8719" max="8719" width="18.28515625" style="2" bestFit="1" customWidth="1"/>
    <col min="8720" max="8959" width="9.140625" style="2"/>
    <col min="8960" max="8960" width="8.28515625" style="2" bestFit="1" customWidth="1"/>
    <col min="8961" max="8961" width="14.7109375" style="2" customWidth="1"/>
    <col min="8962" max="8962" width="81.140625" style="2" customWidth="1"/>
    <col min="8963" max="8963" width="10.7109375" style="2" customWidth="1"/>
    <col min="8964" max="8964" width="15.7109375" style="2" customWidth="1"/>
    <col min="8965" max="8965" width="18" style="2" bestFit="1" customWidth="1"/>
    <col min="8966" max="8966" width="19.7109375" style="2" customWidth="1"/>
    <col min="8967" max="8967" width="15.7109375" style="2" customWidth="1"/>
    <col min="8968" max="8968" width="7.42578125" style="2" customWidth="1"/>
    <col min="8969" max="8969" width="31" style="2" customWidth="1"/>
    <col min="8970" max="8970" width="27.7109375" style="2" customWidth="1"/>
    <col min="8971" max="8971" width="19.140625" style="2" customWidth="1"/>
    <col min="8972" max="8972" width="30.5703125" style="2" customWidth="1"/>
    <col min="8973" max="8974" width="9.140625" style="2"/>
    <col min="8975" max="8975" width="18.28515625" style="2" bestFit="1" customWidth="1"/>
    <col min="8976" max="9215" width="9.140625" style="2"/>
    <col min="9216" max="9216" width="8.28515625" style="2" bestFit="1" customWidth="1"/>
    <col min="9217" max="9217" width="14.7109375" style="2" customWidth="1"/>
    <col min="9218" max="9218" width="81.140625" style="2" customWidth="1"/>
    <col min="9219" max="9219" width="10.7109375" style="2" customWidth="1"/>
    <col min="9220" max="9220" width="15.7109375" style="2" customWidth="1"/>
    <col min="9221" max="9221" width="18" style="2" bestFit="1" customWidth="1"/>
    <col min="9222" max="9222" width="19.7109375" style="2" customWidth="1"/>
    <col min="9223" max="9223" width="15.7109375" style="2" customWidth="1"/>
    <col min="9224" max="9224" width="7.42578125" style="2" customWidth="1"/>
    <col min="9225" max="9225" width="31" style="2" customWidth="1"/>
    <col min="9226" max="9226" width="27.7109375" style="2" customWidth="1"/>
    <col min="9227" max="9227" width="19.140625" style="2" customWidth="1"/>
    <col min="9228" max="9228" width="30.5703125" style="2" customWidth="1"/>
    <col min="9229" max="9230" width="9.140625" style="2"/>
    <col min="9231" max="9231" width="18.28515625" style="2" bestFit="1" customWidth="1"/>
    <col min="9232" max="9471" width="9.140625" style="2"/>
    <col min="9472" max="9472" width="8.28515625" style="2" bestFit="1" customWidth="1"/>
    <col min="9473" max="9473" width="14.7109375" style="2" customWidth="1"/>
    <col min="9474" max="9474" width="81.140625" style="2" customWidth="1"/>
    <col min="9475" max="9475" width="10.7109375" style="2" customWidth="1"/>
    <col min="9476" max="9476" width="15.7109375" style="2" customWidth="1"/>
    <col min="9477" max="9477" width="18" style="2" bestFit="1" customWidth="1"/>
    <col min="9478" max="9478" width="19.7109375" style="2" customWidth="1"/>
    <col min="9479" max="9479" width="15.7109375" style="2" customWidth="1"/>
    <col min="9480" max="9480" width="7.42578125" style="2" customWidth="1"/>
    <col min="9481" max="9481" width="31" style="2" customWidth="1"/>
    <col min="9482" max="9482" width="27.7109375" style="2" customWidth="1"/>
    <col min="9483" max="9483" width="19.140625" style="2" customWidth="1"/>
    <col min="9484" max="9484" width="30.5703125" style="2" customWidth="1"/>
    <col min="9485" max="9486" width="9.140625" style="2"/>
    <col min="9487" max="9487" width="18.28515625" style="2" bestFit="1" customWidth="1"/>
    <col min="9488" max="9727" width="9.140625" style="2"/>
    <col min="9728" max="9728" width="8.28515625" style="2" bestFit="1" customWidth="1"/>
    <col min="9729" max="9729" width="14.7109375" style="2" customWidth="1"/>
    <col min="9730" max="9730" width="81.140625" style="2" customWidth="1"/>
    <col min="9731" max="9731" width="10.7109375" style="2" customWidth="1"/>
    <col min="9732" max="9732" width="15.7109375" style="2" customWidth="1"/>
    <col min="9733" max="9733" width="18" style="2" bestFit="1" customWidth="1"/>
    <col min="9734" max="9734" width="19.7109375" style="2" customWidth="1"/>
    <col min="9735" max="9735" width="15.7109375" style="2" customWidth="1"/>
    <col min="9736" max="9736" width="7.42578125" style="2" customWidth="1"/>
    <col min="9737" max="9737" width="31" style="2" customWidth="1"/>
    <col min="9738" max="9738" width="27.7109375" style="2" customWidth="1"/>
    <col min="9739" max="9739" width="19.140625" style="2" customWidth="1"/>
    <col min="9740" max="9740" width="30.5703125" style="2" customWidth="1"/>
    <col min="9741" max="9742" width="9.140625" style="2"/>
    <col min="9743" max="9743" width="18.28515625" style="2" bestFit="1" customWidth="1"/>
    <col min="9744" max="9983" width="9.140625" style="2"/>
    <col min="9984" max="9984" width="8.28515625" style="2" bestFit="1" customWidth="1"/>
    <col min="9985" max="9985" width="14.7109375" style="2" customWidth="1"/>
    <col min="9986" max="9986" width="81.140625" style="2" customWidth="1"/>
    <col min="9987" max="9987" width="10.7109375" style="2" customWidth="1"/>
    <col min="9988" max="9988" width="15.7109375" style="2" customWidth="1"/>
    <col min="9989" max="9989" width="18" style="2" bestFit="1" customWidth="1"/>
    <col min="9990" max="9990" width="19.7109375" style="2" customWidth="1"/>
    <col min="9991" max="9991" width="15.7109375" style="2" customWidth="1"/>
    <col min="9992" max="9992" width="7.42578125" style="2" customWidth="1"/>
    <col min="9993" max="9993" width="31" style="2" customWidth="1"/>
    <col min="9994" max="9994" width="27.7109375" style="2" customWidth="1"/>
    <col min="9995" max="9995" width="19.140625" style="2" customWidth="1"/>
    <col min="9996" max="9996" width="30.5703125" style="2" customWidth="1"/>
    <col min="9997" max="9998" width="9.140625" style="2"/>
    <col min="9999" max="9999" width="18.28515625" style="2" bestFit="1" customWidth="1"/>
    <col min="10000" max="10239" width="9.140625" style="2"/>
    <col min="10240" max="10240" width="8.28515625" style="2" bestFit="1" customWidth="1"/>
    <col min="10241" max="10241" width="14.7109375" style="2" customWidth="1"/>
    <col min="10242" max="10242" width="81.140625" style="2" customWidth="1"/>
    <col min="10243" max="10243" width="10.7109375" style="2" customWidth="1"/>
    <col min="10244" max="10244" width="15.7109375" style="2" customWidth="1"/>
    <col min="10245" max="10245" width="18" style="2" bestFit="1" customWidth="1"/>
    <col min="10246" max="10246" width="19.7109375" style="2" customWidth="1"/>
    <col min="10247" max="10247" width="15.7109375" style="2" customWidth="1"/>
    <col min="10248" max="10248" width="7.42578125" style="2" customWidth="1"/>
    <col min="10249" max="10249" width="31" style="2" customWidth="1"/>
    <col min="10250" max="10250" width="27.7109375" style="2" customWidth="1"/>
    <col min="10251" max="10251" width="19.140625" style="2" customWidth="1"/>
    <col min="10252" max="10252" width="30.5703125" style="2" customWidth="1"/>
    <col min="10253" max="10254" width="9.140625" style="2"/>
    <col min="10255" max="10255" width="18.28515625" style="2" bestFit="1" customWidth="1"/>
    <col min="10256" max="10495" width="9.140625" style="2"/>
    <col min="10496" max="10496" width="8.28515625" style="2" bestFit="1" customWidth="1"/>
    <col min="10497" max="10497" width="14.7109375" style="2" customWidth="1"/>
    <col min="10498" max="10498" width="81.140625" style="2" customWidth="1"/>
    <col min="10499" max="10499" width="10.7109375" style="2" customWidth="1"/>
    <col min="10500" max="10500" width="15.7109375" style="2" customWidth="1"/>
    <col min="10501" max="10501" width="18" style="2" bestFit="1" customWidth="1"/>
    <col min="10502" max="10502" width="19.7109375" style="2" customWidth="1"/>
    <col min="10503" max="10503" width="15.7109375" style="2" customWidth="1"/>
    <col min="10504" max="10504" width="7.42578125" style="2" customWidth="1"/>
    <col min="10505" max="10505" width="31" style="2" customWidth="1"/>
    <col min="10506" max="10506" width="27.7109375" style="2" customWidth="1"/>
    <col min="10507" max="10507" width="19.140625" style="2" customWidth="1"/>
    <col min="10508" max="10508" width="30.5703125" style="2" customWidth="1"/>
    <col min="10509" max="10510" width="9.140625" style="2"/>
    <col min="10511" max="10511" width="18.28515625" style="2" bestFit="1" customWidth="1"/>
    <col min="10512" max="10751" width="9.140625" style="2"/>
    <col min="10752" max="10752" width="8.28515625" style="2" bestFit="1" customWidth="1"/>
    <col min="10753" max="10753" width="14.7109375" style="2" customWidth="1"/>
    <col min="10754" max="10754" width="81.140625" style="2" customWidth="1"/>
    <col min="10755" max="10755" width="10.7109375" style="2" customWidth="1"/>
    <col min="10756" max="10756" width="15.7109375" style="2" customWidth="1"/>
    <col min="10757" max="10757" width="18" style="2" bestFit="1" customWidth="1"/>
    <col min="10758" max="10758" width="19.7109375" style="2" customWidth="1"/>
    <col min="10759" max="10759" width="15.7109375" style="2" customWidth="1"/>
    <col min="10760" max="10760" width="7.42578125" style="2" customWidth="1"/>
    <col min="10761" max="10761" width="31" style="2" customWidth="1"/>
    <col min="10762" max="10762" width="27.7109375" style="2" customWidth="1"/>
    <col min="10763" max="10763" width="19.140625" style="2" customWidth="1"/>
    <col min="10764" max="10764" width="30.5703125" style="2" customWidth="1"/>
    <col min="10765" max="10766" width="9.140625" style="2"/>
    <col min="10767" max="10767" width="18.28515625" style="2" bestFit="1" customWidth="1"/>
    <col min="10768" max="11007" width="9.140625" style="2"/>
    <col min="11008" max="11008" width="8.28515625" style="2" bestFit="1" customWidth="1"/>
    <col min="11009" max="11009" width="14.7109375" style="2" customWidth="1"/>
    <col min="11010" max="11010" width="81.140625" style="2" customWidth="1"/>
    <col min="11011" max="11011" width="10.7109375" style="2" customWidth="1"/>
    <col min="11012" max="11012" width="15.7109375" style="2" customWidth="1"/>
    <col min="11013" max="11013" width="18" style="2" bestFit="1" customWidth="1"/>
    <col min="11014" max="11014" width="19.7109375" style="2" customWidth="1"/>
    <col min="11015" max="11015" width="15.7109375" style="2" customWidth="1"/>
    <col min="11016" max="11016" width="7.42578125" style="2" customWidth="1"/>
    <col min="11017" max="11017" width="31" style="2" customWidth="1"/>
    <col min="11018" max="11018" width="27.7109375" style="2" customWidth="1"/>
    <col min="11019" max="11019" width="19.140625" style="2" customWidth="1"/>
    <col min="11020" max="11020" width="30.5703125" style="2" customWidth="1"/>
    <col min="11021" max="11022" width="9.140625" style="2"/>
    <col min="11023" max="11023" width="18.28515625" style="2" bestFit="1" customWidth="1"/>
    <col min="11024" max="11263" width="9.140625" style="2"/>
    <col min="11264" max="11264" width="8.28515625" style="2" bestFit="1" customWidth="1"/>
    <col min="11265" max="11265" width="14.7109375" style="2" customWidth="1"/>
    <col min="11266" max="11266" width="81.140625" style="2" customWidth="1"/>
    <col min="11267" max="11267" width="10.7109375" style="2" customWidth="1"/>
    <col min="11268" max="11268" width="15.7109375" style="2" customWidth="1"/>
    <col min="11269" max="11269" width="18" style="2" bestFit="1" customWidth="1"/>
    <col min="11270" max="11270" width="19.7109375" style="2" customWidth="1"/>
    <col min="11271" max="11271" width="15.7109375" style="2" customWidth="1"/>
    <col min="11272" max="11272" width="7.42578125" style="2" customWidth="1"/>
    <col min="11273" max="11273" width="31" style="2" customWidth="1"/>
    <col min="11274" max="11274" width="27.7109375" style="2" customWidth="1"/>
    <col min="11275" max="11275" width="19.140625" style="2" customWidth="1"/>
    <col min="11276" max="11276" width="30.5703125" style="2" customWidth="1"/>
    <col min="11277" max="11278" width="9.140625" style="2"/>
    <col min="11279" max="11279" width="18.28515625" style="2" bestFit="1" customWidth="1"/>
    <col min="11280" max="11519" width="9.140625" style="2"/>
    <col min="11520" max="11520" width="8.28515625" style="2" bestFit="1" customWidth="1"/>
    <col min="11521" max="11521" width="14.7109375" style="2" customWidth="1"/>
    <col min="11522" max="11522" width="81.140625" style="2" customWidth="1"/>
    <col min="11523" max="11523" width="10.7109375" style="2" customWidth="1"/>
    <col min="11524" max="11524" width="15.7109375" style="2" customWidth="1"/>
    <col min="11525" max="11525" width="18" style="2" bestFit="1" customWidth="1"/>
    <col min="11526" max="11526" width="19.7109375" style="2" customWidth="1"/>
    <col min="11527" max="11527" width="15.7109375" style="2" customWidth="1"/>
    <col min="11528" max="11528" width="7.42578125" style="2" customWidth="1"/>
    <col min="11529" max="11529" width="31" style="2" customWidth="1"/>
    <col min="11530" max="11530" width="27.7109375" style="2" customWidth="1"/>
    <col min="11531" max="11531" width="19.140625" style="2" customWidth="1"/>
    <col min="11532" max="11532" width="30.5703125" style="2" customWidth="1"/>
    <col min="11533" max="11534" width="9.140625" style="2"/>
    <col min="11535" max="11535" width="18.28515625" style="2" bestFit="1" customWidth="1"/>
    <col min="11536" max="11775" width="9.140625" style="2"/>
    <col min="11776" max="11776" width="8.28515625" style="2" bestFit="1" customWidth="1"/>
    <col min="11777" max="11777" width="14.7109375" style="2" customWidth="1"/>
    <col min="11778" max="11778" width="81.140625" style="2" customWidth="1"/>
    <col min="11779" max="11779" width="10.7109375" style="2" customWidth="1"/>
    <col min="11780" max="11780" width="15.7109375" style="2" customWidth="1"/>
    <col min="11781" max="11781" width="18" style="2" bestFit="1" customWidth="1"/>
    <col min="11782" max="11782" width="19.7109375" style="2" customWidth="1"/>
    <col min="11783" max="11783" width="15.7109375" style="2" customWidth="1"/>
    <col min="11784" max="11784" width="7.42578125" style="2" customWidth="1"/>
    <col min="11785" max="11785" width="31" style="2" customWidth="1"/>
    <col min="11786" max="11786" width="27.7109375" style="2" customWidth="1"/>
    <col min="11787" max="11787" width="19.140625" style="2" customWidth="1"/>
    <col min="11788" max="11788" width="30.5703125" style="2" customWidth="1"/>
    <col min="11789" max="11790" width="9.140625" style="2"/>
    <col min="11791" max="11791" width="18.28515625" style="2" bestFit="1" customWidth="1"/>
    <col min="11792" max="12031" width="9.140625" style="2"/>
    <col min="12032" max="12032" width="8.28515625" style="2" bestFit="1" customWidth="1"/>
    <col min="12033" max="12033" width="14.7109375" style="2" customWidth="1"/>
    <col min="12034" max="12034" width="81.140625" style="2" customWidth="1"/>
    <col min="12035" max="12035" width="10.7109375" style="2" customWidth="1"/>
    <col min="12036" max="12036" width="15.7109375" style="2" customWidth="1"/>
    <col min="12037" max="12037" width="18" style="2" bestFit="1" customWidth="1"/>
    <col min="12038" max="12038" width="19.7109375" style="2" customWidth="1"/>
    <col min="12039" max="12039" width="15.7109375" style="2" customWidth="1"/>
    <col min="12040" max="12040" width="7.42578125" style="2" customWidth="1"/>
    <col min="12041" max="12041" width="31" style="2" customWidth="1"/>
    <col min="12042" max="12042" width="27.7109375" style="2" customWidth="1"/>
    <col min="12043" max="12043" width="19.140625" style="2" customWidth="1"/>
    <col min="12044" max="12044" width="30.5703125" style="2" customWidth="1"/>
    <col min="12045" max="12046" width="9.140625" style="2"/>
    <col min="12047" max="12047" width="18.28515625" style="2" bestFit="1" customWidth="1"/>
    <col min="12048" max="12287" width="9.140625" style="2"/>
    <col min="12288" max="12288" width="8.28515625" style="2" bestFit="1" customWidth="1"/>
    <col min="12289" max="12289" width="14.7109375" style="2" customWidth="1"/>
    <col min="12290" max="12290" width="81.140625" style="2" customWidth="1"/>
    <col min="12291" max="12291" width="10.7109375" style="2" customWidth="1"/>
    <col min="12292" max="12292" width="15.7109375" style="2" customWidth="1"/>
    <col min="12293" max="12293" width="18" style="2" bestFit="1" customWidth="1"/>
    <col min="12294" max="12294" width="19.7109375" style="2" customWidth="1"/>
    <col min="12295" max="12295" width="15.7109375" style="2" customWidth="1"/>
    <col min="12296" max="12296" width="7.42578125" style="2" customWidth="1"/>
    <col min="12297" max="12297" width="31" style="2" customWidth="1"/>
    <col min="12298" max="12298" width="27.7109375" style="2" customWidth="1"/>
    <col min="12299" max="12299" width="19.140625" style="2" customWidth="1"/>
    <col min="12300" max="12300" width="30.5703125" style="2" customWidth="1"/>
    <col min="12301" max="12302" width="9.140625" style="2"/>
    <col min="12303" max="12303" width="18.28515625" style="2" bestFit="1" customWidth="1"/>
    <col min="12304" max="12543" width="9.140625" style="2"/>
    <col min="12544" max="12544" width="8.28515625" style="2" bestFit="1" customWidth="1"/>
    <col min="12545" max="12545" width="14.7109375" style="2" customWidth="1"/>
    <col min="12546" max="12546" width="81.140625" style="2" customWidth="1"/>
    <col min="12547" max="12547" width="10.7109375" style="2" customWidth="1"/>
    <col min="12548" max="12548" width="15.7109375" style="2" customWidth="1"/>
    <col min="12549" max="12549" width="18" style="2" bestFit="1" customWidth="1"/>
    <col min="12550" max="12550" width="19.7109375" style="2" customWidth="1"/>
    <col min="12551" max="12551" width="15.7109375" style="2" customWidth="1"/>
    <col min="12552" max="12552" width="7.42578125" style="2" customWidth="1"/>
    <col min="12553" max="12553" width="31" style="2" customWidth="1"/>
    <col min="12554" max="12554" width="27.7109375" style="2" customWidth="1"/>
    <col min="12555" max="12555" width="19.140625" style="2" customWidth="1"/>
    <col min="12556" max="12556" width="30.5703125" style="2" customWidth="1"/>
    <col min="12557" max="12558" width="9.140625" style="2"/>
    <col min="12559" max="12559" width="18.28515625" style="2" bestFit="1" customWidth="1"/>
    <col min="12560" max="12799" width="9.140625" style="2"/>
    <col min="12800" max="12800" width="8.28515625" style="2" bestFit="1" customWidth="1"/>
    <col min="12801" max="12801" width="14.7109375" style="2" customWidth="1"/>
    <col min="12802" max="12802" width="81.140625" style="2" customWidth="1"/>
    <col min="12803" max="12803" width="10.7109375" style="2" customWidth="1"/>
    <col min="12804" max="12804" width="15.7109375" style="2" customWidth="1"/>
    <col min="12805" max="12805" width="18" style="2" bestFit="1" customWidth="1"/>
    <col min="12806" max="12806" width="19.7109375" style="2" customWidth="1"/>
    <col min="12807" max="12807" width="15.7109375" style="2" customWidth="1"/>
    <col min="12808" max="12808" width="7.42578125" style="2" customWidth="1"/>
    <col min="12809" max="12809" width="31" style="2" customWidth="1"/>
    <col min="12810" max="12810" width="27.7109375" style="2" customWidth="1"/>
    <col min="12811" max="12811" width="19.140625" style="2" customWidth="1"/>
    <col min="12812" max="12812" width="30.5703125" style="2" customWidth="1"/>
    <col min="12813" max="12814" width="9.140625" style="2"/>
    <col min="12815" max="12815" width="18.28515625" style="2" bestFit="1" customWidth="1"/>
    <col min="12816" max="13055" width="9.140625" style="2"/>
    <col min="13056" max="13056" width="8.28515625" style="2" bestFit="1" customWidth="1"/>
    <col min="13057" max="13057" width="14.7109375" style="2" customWidth="1"/>
    <col min="13058" max="13058" width="81.140625" style="2" customWidth="1"/>
    <col min="13059" max="13059" width="10.7109375" style="2" customWidth="1"/>
    <col min="13060" max="13060" width="15.7109375" style="2" customWidth="1"/>
    <col min="13061" max="13061" width="18" style="2" bestFit="1" customWidth="1"/>
    <col min="13062" max="13062" width="19.7109375" style="2" customWidth="1"/>
    <col min="13063" max="13063" width="15.7109375" style="2" customWidth="1"/>
    <col min="13064" max="13064" width="7.42578125" style="2" customWidth="1"/>
    <col min="13065" max="13065" width="31" style="2" customWidth="1"/>
    <col min="13066" max="13066" width="27.7109375" style="2" customWidth="1"/>
    <col min="13067" max="13067" width="19.140625" style="2" customWidth="1"/>
    <col min="13068" max="13068" width="30.5703125" style="2" customWidth="1"/>
    <col min="13069" max="13070" width="9.140625" style="2"/>
    <col min="13071" max="13071" width="18.28515625" style="2" bestFit="1" customWidth="1"/>
    <col min="13072" max="13311" width="9.140625" style="2"/>
    <col min="13312" max="13312" width="8.28515625" style="2" bestFit="1" customWidth="1"/>
    <col min="13313" max="13313" width="14.7109375" style="2" customWidth="1"/>
    <col min="13314" max="13314" width="81.140625" style="2" customWidth="1"/>
    <col min="13315" max="13315" width="10.7109375" style="2" customWidth="1"/>
    <col min="13316" max="13316" width="15.7109375" style="2" customWidth="1"/>
    <col min="13317" max="13317" width="18" style="2" bestFit="1" customWidth="1"/>
    <col min="13318" max="13318" width="19.7109375" style="2" customWidth="1"/>
    <col min="13319" max="13319" width="15.7109375" style="2" customWidth="1"/>
    <col min="13320" max="13320" width="7.42578125" style="2" customWidth="1"/>
    <col min="13321" max="13321" width="31" style="2" customWidth="1"/>
    <col min="13322" max="13322" width="27.7109375" style="2" customWidth="1"/>
    <col min="13323" max="13323" width="19.140625" style="2" customWidth="1"/>
    <col min="13324" max="13324" width="30.5703125" style="2" customWidth="1"/>
    <col min="13325" max="13326" width="9.140625" style="2"/>
    <col min="13327" max="13327" width="18.28515625" style="2" bestFit="1" customWidth="1"/>
    <col min="13328" max="13567" width="9.140625" style="2"/>
    <col min="13568" max="13568" width="8.28515625" style="2" bestFit="1" customWidth="1"/>
    <col min="13569" max="13569" width="14.7109375" style="2" customWidth="1"/>
    <col min="13570" max="13570" width="81.140625" style="2" customWidth="1"/>
    <col min="13571" max="13571" width="10.7109375" style="2" customWidth="1"/>
    <col min="13572" max="13572" width="15.7109375" style="2" customWidth="1"/>
    <col min="13573" max="13573" width="18" style="2" bestFit="1" customWidth="1"/>
    <col min="13574" max="13574" width="19.7109375" style="2" customWidth="1"/>
    <col min="13575" max="13575" width="15.7109375" style="2" customWidth="1"/>
    <col min="13576" max="13576" width="7.42578125" style="2" customWidth="1"/>
    <col min="13577" max="13577" width="31" style="2" customWidth="1"/>
    <col min="13578" max="13578" width="27.7109375" style="2" customWidth="1"/>
    <col min="13579" max="13579" width="19.140625" style="2" customWidth="1"/>
    <col min="13580" max="13580" width="30.5703125" style="2" customWidth="1"/>
    <col min="13581" max="13582" width="9.140625" style="2"/>
    <col min="13583" max="13583" width="18.28515625" style="2" bestFit="1" customWidth="1"/>
    <col min="13584" max="13823" width="9.140625" style="2"/>
    <col min="13824" max="13824" width="8.28515625" style="2" bestFit="1" customWidth="1"/>
    <col min="13825" max="13825" width="14.7109375" style="2" customWidth="1"/>
    <col min="13826" max="13826" width="81.140625" style="2" customWidth="1"/>
    <col min="13827" max="13827" width="10.7109375" style="2" customWidth="1"/>
    <col min="13828" max="13828" width="15.7109375" style="2" customWidth="1"/>
    <col min="13829" max="13829" width="18" style="2" bestFit="1" customWidth="1"/>
    <col min="13830" max="13830" width="19.7109375" style="2" customWidth="1"/>
    <col min="13831" max="13831" width="15.7109375" style="2" customWidth="1"/>
    <col min="13832" max="13832" width="7.42578125" style="2" customWidth="1"/>
    <col min="13833" max="13833" width="31" style="2" customWidth="1"/>
    <col min="13834" max="13834" width="27.7109375" style="2" customWidth="1"/>
    <col min="13835" max="13835" width="19.140625" style="2" customWidth="1"/>
    <col min="13836" max="13836" width="30.5703125" style="2" customWidth="1"/>
    <col min="13837" max="13838" width="9.140625" style="2"/>
    <col min="13839" max="13839" width="18.28515625" style="2" bestFit="1" customWidth="1"/>
    <col min="13840" max="14079" width="9.140625" style="2"/>
    <col min="14080" max="14080" width="8.28515625" style="2" bestFit="1" customWidth="1"/>
    <col min="14081" max="14081" width="14.7109375" style="2" customWidth="1"/>
    <col min="14082" max="14082" width="81.140625" style="2" customWidth="1"/>
    <col min="14083" max="14083" width="10.7109375" style="2" customWidth="1"/>
    <col min="14084" max="14084" width="15.7109375" style="2" customWidth="1"/>
    <col min="14085" max="14085" width="18" style="2" bestFit="1" customWidth="1"/>
    <col min="14086" max="14086" width="19.7109375" style="2" customWidth="1"/>
    <col min="14087" max="14087" width="15.7109375" style="2" customWidth="1"/>
    <col min="14088" max="14088" width="7.42578125" style="2" customWidth="1"/>
    <col min="14089" max="14089" width="31" style="2" customWidth="1"/>
    <col min="14090" max="14090" width="27.7109375" style="2" customWidth="1"/>
    <col min="14091" max="14091" width="19.140625" style="2" customWidth="1"/>
    <col min="14092" max="14092" width="30.5703125" style="2" customWidth="1"/>
    <col min="14093" max="14094" width="9.140625" style="2"/>
    <col min="14095" max="14095" width="18.28515625" style="2" bestFit="1" customWidth="1"/>
    <col min="14096" max="14335" width="9.140625" style="2"/>
    <col min="14336" max="14336" width="8.28515625" style="2" bestFit="1" customWidth="1"/>
    <col min="14337" max="14337" width="14.7109375" style="2" customWidth="1"/>
    <col min="14338" max="14338" width="81.140625" style="2" customWidth="1"/>
    <col min="14339" max="14339" width="10.7109375" style="2" customWidth="1"/>
    <col min="14340" max="14340" width="15.7109375" style="2" customWidth="1"/>
    <col min="14341" max="14341" width="18" style="2" bestFit="1" customWidth="1"/>
    <col min="14342" max="14342" width="19.7109375" style="2" customWidth="1"/>
    <col min="14343" max="14343" width="15.7109375" style="2" customWidth="1"/>
    <col min="14344" max="14344" width="7.42578125" style="2" customWidth="1"/>
    <col min="14345" max="14345" width="31" style="2" customWidth="1"/>
    <col min="14346" max="14346" width="27.7109375" style="2" customWidth="1"/>
    <col min="14347" max="14347" width="19.140625" style="2" customWidth="1"/>
    <col min="14348" max="14348" width="30.5703125" style="2" customWidth="1"/>
    <col min="14349" max="14350" width="9.140625" style="2"/>
    <col min="14351" max="14351" width="18.28515625" style="2" bestFit="1" customWidth="1"/>
    <col min="14352" max="14591" width="9.140625" style="2"/>
    <col min="14592" max="14592" width="8.28515625" style="2" bestFit="1" customWidth="1"/>
    <col min="14593" max="14593" width="14.7109375" style="2" customWidth="1"/>
    <col min="14594" max="14594" width="81.140625" style="2" customWidth="1"/>
    <col min="14595" max="14595" width="10.7109375" style="2" customWidth="1"/>
    <col min="14596" max="14596" width="15.7109375" style="2" customWidth="1"/>
    <col min="14597" max="14597" width="18" style="2" bestFit="1" customWidth="1"/>
    <col min="14598" max="14598" width="19.7109375" style="2" customWidth="1"/>
    <col min="14599" max="14599" width="15.7109375" style="2" customWidth="1"/>
    <col min="14600" max="14600" width="7.42578125" style="2" customWidth="1"/>
    <col min="14601" max="14601" width="31" style="2" customWidth="1"/>
    <col min="14602" max="14602" width="27.7109375" style="2" customWidth="1"/>
    <col min="14603" max="14603" width="19.140625" style="2" customWidth="1"/>
    <col min="14604" max="14604" width="30.5703125" style="2" customWidth="1"/>
    <col min="14605" max="14606" width="9.140625" style="2"/>
    <col min="14607" max="14607" width="18.28515625" style="2" bestFit="1" customWidth="1"/>
    <col min="14608" max="14847" width="9.140625" style="2"/>
    <col min="14848" max="14848" width="8.28515625" style="2" bestFit="1" customWidth="1"/>
    <col min="14849" max="14849" width="14.7109375" style="2" customWidth="1"/>
    <col min="14850" max="14850" width="81.140625" style="2" customWidth="1"/>
    <col min="14851" max="14851" width="10.7109375" style="2" customWidth="1"/>
    <col min="14852" max="14852" width="15.7109375" style="2" customWidth="1"/>
    <col min="14853" max="14853" width="18" style="2" bestFit="1" customWidth="1"/>
    <col min="14854" max="14854" width="19.7109375" style="2" customWidth="1"/>
    <col min="14855" max="14855" width="15.7109375" style="2" customWidth="1"/>
    <col min="14856" max="14856" width="7.42578125" style="2" customWidth="1"/>
    <col min="14857" max="14857" width="31" style="2" customWidth="1"/>
    <col min="14858" max="14858" width="27.7109375" style="2" customWidth="1"/>
    <col min="14859" max="14859" width="19.140625" style="2" customWidth="1"/>
    <col min="14860" max="14860" width="30.5703125" style="2" customWidth="1"/>
    <col min="14861" max="14862" width="9.140625" style="2"/>
    <col min="14863" max="14863" width="18.28515625" style="2" bestFit="1" customWidth="1"/>
    <col min="14864" max="15103" width="9.140625" style="2"/>
    <col min="15104" max="15104" width="8.28515625" style="2" bestFit="1" customWidth="1"/>
    <col min="15105" max="15105" width="14.7109375" style="2" customWidth="1"/>
    <col min="15106" max="15106" width="81.140625" style="2" customWidth="1"/>
    <col min="15107" max="15107" width="10.7109375" style="2" customWidth="1"/>
    <col min="15108" max="15108" width="15.7109375" style="2" customWidth="1"/>
    <col min="15109" max="15109" width="18" style="2" bestFit="1" customWidth="1"/>
    <col min="15110" max="15110" width="19.7109375" style="2" customWidth="1"/>
    <col min="15111" max="15111" width="15.7109375" style="2" customWidth="1"/>
    <col min="15112" max="15112" width="7.42578125" style="2" customWidth="1"/>
    <col min="15113" max="15113" width="31" style="2" customWidth="1"/>
    <col min="15114" max="15114" width="27.7109375" style="2" customWidth="1"/>
    <col min="15115" max="15115" width="19.140625" style="2" customWidth="1"/>
    <col min="15116" max="15116" width="30.5703125" style="2" customWidth="1"/>
    <col min="15117" max="15118" width="9.140625" style="2"/>
    <col min="15119" max="15119" width="18.28515625" style="2" bestFit="1" customWidth="1"/>
    <col min="15120" max="15359" width="9.140625" style="2"/>
    <col min="15360" max="15360" width="8.28515625" style="2" bestFit="1" customWidth="1"/>
    <col min="15361" max="15361" width="14.7109375" style="2" customWidth="1"/>
    <col min="15362" max="15362" width="81.140625" style="2" customWidth="1"/>
    <col min="15363" max="15363" width="10.7109375" style="2" customWidth="1"/>
    <col min="15364" max="15364" width="15.7109375" style="2" customWidth="1"/>
    <col min="15365" max="15365" width="18" style="2" bestFit="1" customWidth="1"/>
    <col min="15366" max="15366" width="19.7109375" style="2" customWidth="1"/>
    <col min="15367" max="15367" width="15.7109375" style="2" customWidth="1"/>
    <col min="15368" max="15368" width="7.42578125" style="2" customWidth="1"/>
    <col min="15369" max="15369" width="31" style="2" customWidth="1"/>
    <col min="15370" max="15370" width="27.7109375" style="2" customWidth="1"/>
    <col min="15371" max="15371" width="19.140625" style="2" customWidth="1"/>
    <col min="15372" max="15372" width="30.5703125" style="2" customWidth="1"/>
    <col min="15373" max="15374" width="9.140625" style="2"/>
    <col min="15375" max="15375" width="18.28515625" style="2" bestFit="1" customWidth="1"/>
    <col min="15376" max="15615" width="9.140625" style="2"/>
    <col min="15616" max="15616" width="8.28515625" style="2" bestFit="1" customWidth="1"/>
    <col min="15617" max="15617" width="14.7109375" style="2" customWidth="1"/>
    <col min="15618" max="15618" width="81.140625" style="2" customWidth="1"/>
    <col min="15619" max="15619" width="10.7109375" style="2" customWidth="1"/>
    <col min="15620" max="15620" width="15.7109375" style="2" customWidth="1"/>
    <col min="15621" max="15621" width="18" style="2" bestFit="1" customWidth="1"/>
    <col min="15622" max="15622" width="19.7109375" style="2" customWidth="1"/>
    <col min="15623" max="15623" width="15.7109375" style="2" customWidth="1"/>
    <col min="15624" max="15624" width="7.42578125" style="2" customWidth="1"/>
    <col min="15625" max="15625" width="31" style="2" customWidth="1"/>
    <col min="15626" max="15626" width="27.7109375" style="2" customWidth="1"/>
    <col min="15627" max="15627" width="19.140625" style="2" customWidth="1"/>
    <col min="15628" max="15628" width="30.5703125" style="2" customWidth="1"/>
    <col min="15629" max="15630" width="9.140625" style="2"/>
    <col min="15631" max="15631" width="18.28515625" style="2" bestFit="1" customWidth="1"/>
    <col min="15632" max="15871" width="9.140625" style="2"/>
    <col min="15872" max="15872" width="8.28515625" style="2" bestFit="1" customWidth="1"/>
    <col min="15873" max="15873" width="14.7109375" style="2" customWidth="1"/>
    <col min="15874" max="15874" width="81.140625" style="2" customWidth="1"/>
    <col min="15875" max="15875" width="10.7109375" style="2" customWidth="1"/>
    <col min="15876" max="15876" width="15.7109375" style="2" customWidth="1"/>
    <col min="15877" max="15877" width="18" style="2" bestFit="1" customWidth="1"/>
    <col min="15878" max="15878" width="19.7109375" style="2" customWidth="1"/>
    <col min="15879" max="15879" width="15.7109375" style="2" customWidth="1"/>
    <col min="15880" max="15880" width="7.42578125" style="2" customWidth="1"/>
    <col min="15881" max="15881" width="31" style="2" customWidth="1"/>
    <col min="15882" max="15882" width="27.7109375" style="2" customWidth="1"/>
    <col min="15883" max="15883" width="19.140625" style="2" customWidth="1"/>
    <col min="15884" max="15884" width="30.5703125" style="2" customWidth="1"/>
    <col min="15885" max="15886" width="9.140625" style="2"/>
    <col min="15887" max="15887" width="18.28515625" style="2" bestFit="1" customWidth="1"/>
    <col min="15888" max="16127" width="9.140625" style="2"/>
    <col min="16128" max="16128" width="8.28515625" style="2" bestFit="1" customWidth="1"/>
    <col min="16129" max="16129" width="14.7109375" style="2" customWidth="1"/>
    <col min="16130" max="16130" width="81.140625" style="2" customWidth="1"/>
    <col min="16131" max="16131" width="10.7109375" style="2" customWidth="1"/>
    <col min="16132" max="16132" width="15.7109375" style="2" customWidth="1"/>
    <col min="16133" max="16133" width="18" style="2" bestFit="1" customWidth="1"/>
    <col min="16134" max="16134" width="19.7109375" style="2" customWidth="1"/>
    <col min="16135" max="16135" width="15.7109375" style="2" customWidth="1"/>
    <col min="16136" max="16136" width="7.42578125" style="2" customWidth="1"/>
    <col min="16137" max="16137" width="31" style="2" customWidth="1"/>
    <col min="16138" max="16138" width="27.7109375" style="2" customWidth="1"/>
    <col min="16139" max="16139" width="19.140625" style="2" customWidth="1"/>
    <col min="16140" max="16140" width="30.5703125" style="2" customWidth="1"/>
    <col min="16141" max="16142" width="9.140625" style="2"/>
    <col min="16143" max="16143" width="18.28515625" style="2" bestFit="1" customWidth="1"/>
    <col min="16144" max="16384" width="9.140625" style="2"/>
  </cols>
  <sheetData>
    <row r="1" spans="1:10" s="1" customFormat="1" ht="34.5" customHeight="1" x14ac:dyDescent="0.25">
      <c r="A1" s="251" t="s">
        <v>0</v>
      </c>
      <c r="B1" s="252"/>
      <c r="C1" s="253" t="str">
        <f>'ORÇAM. ESCOLA PADRAO TIPO II'!C1:N1</f>
        <v>CONSTRUÇÃO EMEIF CLEIDIANE SOUSA DE ARAUJO</v>
      </c>
      <c r="D1" s="254"/>
      <c r="E1" s="254"/>
      <c r="F1" s="254"/>
      <c r="G1" s="271"/>
      <c r="H1" s="267" t="s">
        <v>13</v>
      </c>
      <c r="I1" s="268"/>
    </row>
    <row r="2" spans="1:10" s="1" customFormat="1" ht="37.5" customHeight="1" x14ac:dyDescent="0.25">
      <c r="A2" s="256" t="s">
        <v>1</v>
      </c>
      <c r="B2" s="257"/>
      <c r="C2" s="258" t="str">
        <f>'ORÇAM. ESCOLA PADRAO TIPO II'!C2:N2</f>
        <v>COMUNIDADE ITUNA III - ASSURINI</v>
      </c>
      <c r="D2" s="259"/>
      <c r="E2" s="259"/>
      <c r="F2" s="259"/>
      <c r="G2" s="272"/>
      <c r="H2" s="269" t="s">
        <v>368</v>
      </c>
      <c r="I2" s="270"/>
      <c r="J2" s="2"/>
    </row>
    <row r="3" spans="1:10" s="1" customFormat="1" ht="73.5" customHeight="1" thickBot="1" x14ac:dyDescent="0.3">
      <c r="A3" s="256" t="s">
        <v>2</v>
      </c>
      <c r="B3" s="257"/>
      <c r="C3" s="273">
        <f>'ORÇAM. ESCOLA PADRAO TIPO II'!C3:N3</f>
        <v>0.25</v>
      </c>
      <c r="D3" s="274"/>
      <c r="E3" s="274"/>
      <c r="F3" s="274"/>
      <c r="G3" s="275"/>
      <c r="H3" s="269"/>
      <c r="I3" s="270"/>
      <c r="J3" s="2"/>
    </row>
    <row r="4" spans="1:10" ht="21.95" customHeight="1" thickBot="1" x14ac:dyDescent="0.3">
      <c r="A4" s="261" t="s">
        <v>12</v>
      </c>
      <c r="B4" s="262"/>
      <c r="C4" s="262"/>
      <c r="D4" s="262"/>
      <c r="E4" s="262"/>
      <c r="F4" s="262"/>
      <c r="G4" s="262"/>
      <c r="H4" s="262"/>
      <c r="I4" s="263"/>
    </row>
    <row r="5" spans="1:10" s="11" customFormat="1" ht="15" customHeight="1" x14ac:dyDescent="0.25">
      <c r="A5" s="22" t="s">
        <v>4</v>
      </c>
      <c r="B5" s="248" t="s">
        <v>7</v>
      </c>
      <c r="C5" s="248"/>
      <c r="D5" s="248"/>
      <c r="E5" s="248"/>
      <c r="F5" s="32" t="s">
        <v>20</v>
      </c>
      <c r="G5" s="32" t="s">
        <v>19</v>
      </c>
      <c r="H5" s="32" t="s">
        <v>10</v>
      </c>
      <c r="I5" s="23" t="s">
        <v>11</v>
      </c>
    </row>
    <row r="6" spans="1:10" s="185" customFormat="1" ht="20.100000000000001" customHeight="1" x14ac:dyDescent="0.25">
      <c r="A6" s="181">
        <v>1</v>
      </c>
      <c r="B6" s="264" t="str">
        <f>'ORÇAM. ESCOLA PADRAO TIPO II'!D15</f>
        <v>SERVIÇOS PRELIMINARES</v>
      </c>
      <c r="C6" s="264"/>
      <c r="D6" s="264"/>
      <c r="E6" s="264"/>
      <c r="F6" s="182">
        <f>SUM('ORÇAM. ESCOLA PADRAO TIPO II'!K16:K28)</f>
        <v>27395.8</v>
      </c>
      <c r="G6" s="182">
        <f>SUM('ORÇAM. ESCOLA PADRAO TIPO II'!L16:L28)</f>
        <v>70571.53</v>
      </c>
      <c r="H6" s="183">
        <f t="shared" ref="H6:H23" si="0">F6+G6</f>
        <v>97967.33</v>
      </c>
      <c r="I6" s="184">
        <f t="shared" ref="I6:I23" si="1">H6/$H$24</f>
        <v>0.17350762023305946</v>
      </c>
    </row>
    <row r="7" spans="1:10" s="185" customFormat="1" ht="20.100000000000001" customHeight="1" x14ac:dyDescent="0.25">
      <c r="A7" s="181">
        <v>2</v>
      </c>
      <c r="B7" s="264" t="str">
        <f>'ORÇAM. ESCOLA PADRAO TIPO II'!D29</f>
        <v>MÃO DE OBRA</v>
      </c>
      <c r="C7" s="264"/>
      <c r="D7" s="264"/>
      <c r="E7" s="264"/>
      <c r="F7" s="182">
        <f>SUM('ORÇAM. ESCOLA PADRAO TIPO II'!K30:K32)</f>
        <v>53016.759999999995</v>
      </c>
      <c r="G7" s="182">
        <f>SUM('ORÇAM. ESCOLA PADRAO TIPO II'!L30:L32)</f>
        <v>14657.740000000002</v>
      </c>
      <c r="H7" s="183">
        <f t="shared" si="0"/>
        <v>67674.5</v>
      </c>
      <c r="I7" s="184">
        <f t="shared" si="1"/>
        <v>0.1198567057555022</v>
      </c>
    </row>
    <row r="8" spans="1:10" s="185" customFormat="1" ht="20.100000000000001" customHeight="1" x14ac:dyDescent="0.25">
      <c r="A8" s="181">
        <v>3</v>
      </c>
      <c r="B8" s="264" t="str">
        <f>'ORÇAM. ESCOLA PADRAO TIPO II'!D33</f>
        <v>MOVIMENTO DE TERRA</v>
      </c>
      <c r="C8" s="264"/>
      <c r="D8" s="264"/>
      <c r="E8" s="264"/>
      <c r="F8" s="182">
        <f>SUM('ORÇAM. ESCOLA PADRAO TIPO II'!K34:K35)</f>
        <v>3595.21</v>
      </c>
      <c r="G8" s="182">
        <f>SUM('ORÇAM. ESCOLA PADRAO TIPO II'!L34:L35)</f>
        <v>2887.5699999999997</v>
      </c>
      <c r="H8" s="183">
        <f t="shared" si="0"/>
        <v>6482.78</v>
      </c>
      <c r="I8" s="184">
        <f t="shared" si="1"/>
        <v>1.1481498273908998E-2</v>
      </c>
    </row>
    <row r="9" spans="1:10" s="185" customFormat="1" ht="20.100000000000001" customHeight="1" x14ac:dyDescent="0.25">
      <c r="A9" s="181">
        <v>4</v>
      </c>
      <c r="B9" s="264" t="str">
        <f>'ORÇAM. ESCOLA PADRAO TIPO II'!D36</f>
        <v>FUNDAÇÕES</v>
      </c>
      <c r="C9" s="264"/>
      <c r="D9" s="264"/>
      <c r="E9" s="264"/>
      <c r="F9" s="182">
        <f>SUM('ORÇAM. ESCOLA PADRAO TIPO II'!K37:K39)</f>
        <v>20011.920000000002</v>
      </c>
      <c r="G9" s="182">
        <f>SUM('ORÇAM. ESCOLA PADRAO TIPO II'!L37:L39)</f>
        <v>30741.850000000002</v>
      </c>
      <c r="H9" s="183">
        <f t="shared" si="0"/>
        <v>50753.770000000004</v>
      </c>
      <c r="I9" s="184">
        <f t="shared" si="1"/>
        <v>8.9888801200931442E-2</v>
      </c>
    </row>
    <row r="10" spans="1:10" s="185" customFormat="1" ht="20.100000000000001" customHeight="1" x14ac:dyDescent="0.25">
      <c r="A10" s="181">
        <v>5</v>
      </c>
      <c r="B10" s="264" t="str">
        <f>'ORÇAM. ESCOLA PADRAO TIPO II'!D40</f>
        <v>ESTRUTURA</v>
      </c>
      <c r="C10" s="264"/>
      <c r="D10" s="264"/>
      <c r="E10" s="264"/>
      <c r="F10" s="182">
        <f>SUM('ORÇAM. ESCOLA PADRAO TIPO II'!K41:K41)</f>
        <v>2819.25</v>
      </c>
      <c r="G10" s="182">
        <f>SUM('ORÇAM. ESCOLA PADRAO TIPO II'!L41:L41)</f>
        <v>5894.08</v>
      </c>
      <c r="H10" s="183">
        <f t="shared" si="0"/>
        <v>8713.33</v>
      </c>
      <c r="I10" s="184">
        <f t="shared" si="1"/>
        <v>1.5431972603574314E-2</v>
      </c>
    </row>
    <row r="11" spans="1:10" s="185" customFormat="1" ht="20.100000000000001" customHeight="1" x14ac:dyDescent="0.25">
      <c r="A11" s="181">
        <v>6</v>
      </c>
      <c r="B11" s="264" t="str">
        <f>'ORÇAM. ESCOLA PADRAO TIPO II'!D42</f>
        <v>PAREDES E PAINEIS</v>
      </c>
      <c r="C11" s="264"/>
      <c r="D11" s="264"/>
      <c r="E11" s="264"/>
      <c r="F11" s="182">
        <f>SUM('ORÇAM. ESCOLA PADRAO TIPO II'!K43:K44)</f>
        <v>9146.02</v>
      </c>
      <c r="G11" s="182">
        <f>SUM('ORÇAM. ESCOLA PADRAO TIPO II'!L43:L44)</f>
        <v>11954</v>
      </c>
      <c r="H11" s="183">
        <f t="shared" si="0"/>
        <v>21100.02</v>
      </c>
      <c r="I11" s="184">
        <f t="shared" si="1"/>
        <v>3.7369746190591899E-2</v>
      </c>
    </row>
    <row r="12" spans="1:10" s="185" customFormat="1" ht="20.100000000000001" customHeight="1" x14ac:dyDescent="0.25">
      <c r="A12" s="181">
        <v>7</v>
      </c>
      <c r="B12" s="264" t="str">
        <f>'ORÇAM. ESCOLA PADRAO TIPO II'!D45</f>
        <v>COBERTURA</v>
      </c>
      <c r="C12" s="264"/>
      <c r="D12" s="264"/>
      <c r="E12" s="264"/>
      <c r="F12" s="182">
        <f>SUM('ORÇAM. ESCOLA PADRAO TIPO II'!K46:K47)</f>
        <v>3448.0099999999998</v>
      </c>
      <c r="G12" s="182">
        <f>SUM('ORÇAM. ESCOLA PADRAO TIPO II'!L46:L47)</f>
        <v>25793.43</v>
      </c>
      <c r="H12" s="183">
        <f t="shared" ref="H12:H22" si="2">F12+G12</f>
        <v>29241.439999999999</v>
      </c>
      <c r="I12" s="184">
        <f t="shared" ref="I12:I22" si="3">H12/$H$24</f>
        <v>5.1788822524690574E-2</v>
      </c>
    </row>
    <row r="13" spans="1:10" s="185" customFormat="1" ht="20.100000000000001" customHeight="1" x14ac:dyDescent="0.25">
      <c r="A13" s="181">
        <v>8</v>
      </c>
      <c r="B13" s="264" t="str">
        <f>'ORÇAM. ESCOLA PADRAO TIPO II'!D48</f>
        <v>ESQUADRIAS</v>
      </c>
      <c r="C13" s="264"/>
      <c r="D13" s="264"/>
      <c r="E13" s="264"/>
      <c r="F13" s="182">
        <f>SUM('ORÇAM. ESCOLA PADRAO TIPO II'!K49:K56)</f>
        <v>6444.36</v>
      </c>
      <c r="G13" s="182">
        <f>SUM('ORÇAM. ESCOLA PADRAO TIPO II'!L49:L56)</f>
        <v>30728.37</v>
      </c>
      <c r="H13" s="183">
        <f t="shared" si="2"/>
        <v>37172.729999999996</v>
      </c>
      <c r="I13" s="184">
        <f t="shared" si="3"/>
        <v>6.5835742587514179E-2</v>
      </c>
    </row>
    <row r="14" spans="1:10" s="185" customFormat="1" ht="20.100000000000001" customHeight="1" x14ac:dyDescent="0.25">
      <c r="A14" s="181">
        <v>9</v>
      </c>
      <c r="B14" s="264" t="str">
        <f>'ORÇAM. ESCOLA PADRAO TIPO II'!D57</f>
        <v>REVESTIMENTOS</v>
      </c>
      <c r="C14" s="264"/>
      <c r="D14" s="264"/>
      <c r="E14" s="264"/>
      <c r="F14" s="182">
        <f>SUM('ORÇAM. ESCOLA PADRAO TIPO II'!K58:K61)</f>
        <v>9409.83</v>
      </c>
      <c r="G14" s="182">
        <f>SUM('ORÇAM. ESCOLA PADRAO TIPO II'!L58:L61)</f>
        <v>11231.119999999999</v>
      </c>
      <c r="H14" s="183">
        <f t="shared" si="2"/>
        <v>20640.949999999997</v>
      </c>
      <c r="I14" s="184">
        <f t="shared" si="3"/>
        <v>3.6556698175295464E-2</v>
      </c>
    </row>
    <row r="15" spans="1:10" s="185" customFormat="1" ht="20.100000000000001" customHeight="1" x14ac:dyDescent="0.25">
      <c r="A15" s="181">
        <v>10</v>
      </c>
      <c r="B15" s="264" t="str">
        <f>'ORÇAM. ESCOLA PADRAO TIPO II'!D62</f>
        <v>PISO</v>
      </c>
      <c r="C15" s="264"/>
      <c r="D15" s="264"/>
      <c r="E15" s="264"/>
      <c r="F15" s="182">
        <f>SUM('ORÇAM. ESCOLA PADRAO TIPO II'!K63:K65)</f>
        <v>8136.16</v>
      </c>
      <c r="G15" s="182">
        <f>SUM('ORÇAM. ESCOLA PADRAO TIPO II'!L63:L65)</f>
        <v>19448.009999999998</v>
      </c>
      <c r="H15" s="183">
        <f t="shared" si="2"/>
        <v>27584.17</v>
      </c>
      <c r="I15" s="184">
        <f t="shared" si="3"/>
        <v>4.8853670839086372E-2</v>
      </c>
    </row>
    <row r="16" spans="1:10" s="185" customFormat="1" ht="20.100000000000001" customHeight="1" x14ac:dyDescent="0.25">
      <c r="A16" s="181">
        <v>11</v>
      </c>
      <c r="B16" s="264" t="str">
        <f>'ORÇAM. ESCOLA PADRAO TIPO II'!D66</f>
        <v xml:space="preserve">OUTROS ELEMENTOS </v>
      </c>
      <c r="C16" s="264"/>
      <c r="D16" s="264"/>
      <c r="E16" s="264"/>
      <c r="F16" s="182">
        <f>SUM('ORÇAM. ESCOLA PADRAO TIPO II'!K67:K68)</f>
        <v>226.4</v>
      </c>
      <c r="G16" s="182">
        <f>SUM('ORÇAM. ESCOLA PADRAO TIPO II'!L67:L68)</f>
        <v>712.69</v>
      </c>
      <c r="H16" s="183">
        <f t="shared" si="2"/>
        <v>939.09</v>
      </c>
      <c r="I16" s="184">
        <f t="shared" si="3"/>
        <v>1.6632000799109644E-3</v>
      </c>
    </row>
    <row r="17" spans="1:10" s="185" customFormat="1" ht="20.100000000000001" customHeight="1" x14ac:dyDescent="0.25">
      <c r="A17" s="181">
        <v>12</v>
      </c>
      <c r="B17" s="264" t="str">
        <f>'ORÇAM. ESCOLA PADRAO TIPO II'!D69</f>
        <v xml:space="preserve">PINTURA </v>
      </c>
      <c r="C17" s="264"/>
      <c r="D17" s="264"/>
      <c r="E17" s="264"/>
      <c r="F17" s="182">
        <f>SUM('ORÇAM. ESCOLA PADRAO TIPO II'!K70:K73)</f>
        <v>15975.330000000002</v>
      </c>
      <c r="G17" s="182">
        <f>SUM('ORÇAM. ESCOLA PADRAO TIPO II'!L70:L73)</f>
        <v>25481.559999999998</v>
      </c>
      <c r="H17" s="183">
        <f t="shared" si="2"/>
        <v>41456.89</v>
      </c>
      <c r="I17" s="184">
        <f t="shared" si="3"/>
        <v>7.34233169992866E-2</v>
      </c>
    </row>
    <row r="18" spans="1:10" s="185" customFormat="1" ht="20.100000000000001" customHeight="1" x14ac:dyDescent="0.25">
      <c r="A18" s="181">
        <v>13</v>
      </c>
      <c r="B18" s="264" t="str">
        <f>'ORÇAM. ESCOLA PADRAO TIPO II'!D74</f>
        <v>INSTALAÇOES ELETRICAS</v>
      </c>
      <c r="C18" s="264"/>
      <c r="D18" s="264"/>
      <c r="E18" s="264"/>
      <c r="F18" s="182">
        <f>SUM('ORÇAM. ESCOLA PADRAO TIPO II'!K75:K86)</f>
        <v>10269.539999999999</v>
      </c>
      <c r="G18" s="182">
        <f>SUM('ORÇAM. ESCOLA PADRAO TIPO II'!L75:L86)</f>
        <v>8515.1200000000008</v>
      </c>
      <c r="H18" s="183">
        <f t="shared" si="2"/>
        <v>18784.66</v>
      </c>
      <c r="I18" s="184">
        <f t="shared" si="3"/>
        <v>3.3269066876551019E-2</v>
      </c>
    </row>
    <row r="19" spans="1:10" s="185" customFormat="1" ht="20.100000000000001" customHeight="1" x14ac:dyDescent="0.25">
      <c r="A19" s="181">
        <v>14</v>
      </c>
      <c r="B19" s="264" t="str">
        <f>'ORÇAM. ESCOLA PADRAO TIPO II'!D87</f>
        <v>INSTALAÇÕES DE LOGICA</v>
      </c>
      <c r="C19" s="264"/>
      <c r="D19" s="264"/>
      <c r="E19" s="264"/>
      <c r="F19" s="182">
        <f>SUM('ORÇAM. ESCOLA PADRAO TIPO II'!K88:K89)</f>
        <v>1375.08</v>
      </c>
      <c r="G19" s="182">
        <f>SUM('ORÇAM. ESCOLA PADRAO TIPO II'!L88:L89)</f>
        <v>1333.4299999999998</v>
      </c>
      <c r="H19" s="183">
        <f t="shared" si="2"/>
        <v>2708.5099999999998</v>
      </c>
      <c r="I19" s="184">
        <f t="shared" si="3"/>
        <v>4.7969779770199294E-3</v>
      </c>
    </row>
    <row r="20" spans="1:10" s="185" customFormat="1" ht="20.100000000000001" customHeight="1" x14ac:dyDescent="0.25">
      <c r="A20" s="181">
        <v>15</v>
      </c>
      <c r="B20" s="264" t="str">
        <f>'ORÇAM. ESCOLA PADRAO TIPO II'!D90</f>
        <v>INSTALAÇÕES HIDROSSANITARIAS</v>
      </c>
      <c r="C20" s="264"/>
      <c r="D20" s="264"/>
      <c r="E20" s="264"/>
      <c r="F20" s="182">
        <f>SUM('ORÇAM. ESCOLA PADRAO TIPO II'!K91:K110)</f>
        <v>31851.26</v>
      </c>
      <c r="G20" s="182">
        <f>SUM('ORÇAM. ESCOLA PADRAO TIPO II'!L91:L110)</f>
        <v>86534.720000000001</v>
      </c>
      <c r="H20" s="183">
        <f t="shared" si="2"/>
        <v>118385.98</v>
      </c>
      <c r="I20" s="184">
        <f t="shared" si="3"/>
        <v>0.20967060813802493</v>
      </c>
    </row>
    <row r="21" spans="1:10" s="185" customFormat="1" ht="20.100000000000001" customHeight="1" x14ac:dyDescent="0.25">
      <c r="A21" s="181">
        <v>16</v>
      </c>
      <c r="B21" s="264" t="str">
        <f>'ORÇAM. ESCOLA PADRAO TIPO II'!D111</f>
        <v>APARELHO, LOUÇAS E METAIS</v>
      </c>
      <c r="C21" s="264"/>
      <c r="D21" s="264"/>
      <c r="E21" s="264"/>
      <c r="F21" s="182">
        <f>SUM('ORÇAM. ESCOLA PADRAO TIPO II'!K112:K117)</f>
        <v>1202.19</v>
      </c>
      <c r="G21" s="182">
        <f>SUM('ORÇAM. ESCOLA PADRAO TIPO II'!L112:L117)</f>
        <v>8556</v>
      </c>
      <c r="H21" s="183">
        <f t="shared" si="2"/>
        <v>9758.19</v>
      </c>
      <c r="I21" s="184">
        <f t="shared" si="3"/>
        <v>1.7282499427942341E-2</v>
      </c>
    </row>
    <row r="22" spans="1:10" s="185" customFormat="1" ht="20.100000000000001" customHeight="1" x14ac:dyDescent="0.25">
      <c r="A22" s="181">
        <v>17</v>
      </c>
      <c r="B22" s="264" t="str">
        <f>'ORÇAM. ESCOLA PADRAO TIPO II'!D118</f>
        <v>LIMPEZA FINAL</v>
      </c>
      <c r="C22" s="264"/>
      <c r="D22" s="264"/>
      <c r="E22" s="264"/>
      <c r="F22" s="182">
        <f>SUM('ORÇAM. ESCOLA PADRAO TIPO II'!K119:K119)</f>
        <v>2863</v>
      </c>
      <c r="G22" s="182">
        <f>SUM('ORÇAM. ESCOLA PADRAO TIPO II'!L119:L119)</f>
        <v>1708</v>
      </c>
      <c r="H22" s="183">
        <f t="shared" si="2"/>
        <v>4571</v>
      </c>
      <c r="I22" s="184">
        <f t="shared" si="3"/>
        <v>8.095589949070928E-3</v>
      </c>
    </row>
    <row r="23" spans="1:10" s="185" customFormat="1" ht="20.100000000000001" customHeight="1" x14ac:dyDescent="0.25">
      <c r="A23" s="181">
        <v>18</v>
      </c>
      <c r="B23" s="264" t="str">
        <f>'ORÇAM. ESCOLA PADRAO TIPO II'!D120</f>
        <v>INSUMOS</v>
      </c>
      <c r="C23" s="264"/>
      <c r="D23" s="264"/>
      <c r="E23" s="264"/>
      <c r="F23" s="182">
        <f>SUM('ORÇAM. ESCOLA PADRAO TIPO II'!K121:K122)</f>
        <v>0</v>
      </c>
      <c r="G23" s="182">
        <f>SUM('ORÇAM. ESCOLA PADRAO TIPO II'!L121:L122)</f>
        <v>693.06</v>
      </c>
      <c r="H23" s="183">
        <f t="shared" si="0"/>
        <v>693.06</v>
      </c>
      <c r="I23" s="184">
        <f t="shared" si="1"/>
        <v>1.2274621680383061E-3</v>
      </c>
    </row>
    <row r="24" spans="1:10" s="12" customFormat="1" ht="20.100000000000001" customHeight="1" thickBot="1" x14ac:dyDescent="0.3">
      <c r="A24" s="265" t="s">
        <v>325</v>
      </c>
      <c r="B24" s="266"/>
      <c r="C24" s="266"/>
      <c r="D24" s="266"/>
      <c r="E24" s="266"/>
      <c r="F24" s="186">
        <f>SUM(F6:F23)</f>
        <v>207186.12</v>
      </c>
      <c r="G24" s="186">
        <f>SUM(G6:G23)</f>
        <v>357442.27999999997</v>
      </c>
      <c r="H24" s="187">
        <f>SUM(H6:H23)</f>
        <v>564628.4</v>
      </c>
      <c r="I24" s="49"/>
    </row>
    <row r="25" spans="1:10" ht="12" customHeight="1" x14ac:dyDescent="0.25">
      <c r="A25" s="140"/>
      <c r="B25" s="140"/>
      <c r="C25" s="140"/>
      <c r="D25" s="140"/>
      <c r="E25" s="140"/>
      <c r="F25" s="141"/>
      <c r="G25" s="141"/>
      <c r="H25" s="142"/>
      <c r="I25"/>
      <c r="J25" s="1"/>
    </row>
    <row r="26" spans="1:10" ht="12" customHeight="1" x14ac:dyDescent="0.25">
      <c r="A26" s="140"/>
      <c r="B26" s="140"/>
      <c r="C26" s="140"/>
      <c r="D26" s="140"/>
      <c r="E26" s="140"/>
      <c r="F26" s="141"/>
      <c r="G26" s="141"/>
      <c r="H26" s="142"/>
      <c r="I26"/>
      <c r="J26" s="1"/>
    </row>
    <row r="27" spans="1:10" ht="12" customHeight="1" x14ac:dyDescent="0.25"/>
    <row r="28" spans="1:10" ht="12" customHeight="1" x14ac:dyDescent="0.25">
      <c r="A28" s="140"/>
      <c r="B28" s="140"/>
      <c r="C28" s="140"/>
      <c r="D28" s="140"/>
      <c r="E28" s="140"/>
      <c r="F28" s="141"/>
      <c r="G28" s="193" t="s">
        <v>68</v>
      </c>
      <c r="H28" s="194">
        <v>451716.94</v>
      </c>
      <c r="I28"/>
      <c r="J28" s="1"/>
    </row>
    <row r="29" spans="1:10" ht="12" customHeight="1" x14ac:dyDescent="0.25">
      <c r="A29" s="140"/>
      <c r="B29" s="140"/>
      <c r="C29" s="140"/>
      <c r="D29" s="140"/>
      <c r="E29" s="140"/>
      <c r="F29" s="141"/>
      <c r="G29" s="190" t="s">
        <v>69</v>
      </c>
      <c r="H29" s="188">
        <v>112911.46</v>
      </c>
      <c r="I29"/>
      <c r="J29" s="1"/>
    </row>
    <row r="30" spans="1:10" ht="12" customHeight="1" x14ac:dyDescent="0.25">
      <c r="A30" s="140"/>
      <c r="B30" s="140"/>
      <c r="C30" s="195"/>
      <c r="D30" s="196" t="s">
        <v>56</v>
      </c>
      <c r="E30" s="195"/>
      <c r="F30" s="141"/>
      <c r="G30" s="191" t="s">
        <v>70</v>
      </c>
      <c r="H30" s="192">
        <v>564628.4</v>
      </c>
      <c r="I30"/>
      <c r="J30" s="1"/>
    </row>
    <row r="31" spans="1:10" ht="12" customHeight="1" x14ac:dyDescent="0.25">
      <c r="A31" s="140"/>
      <c r="B31" s="140"/>
      <c r="C31" s="140"/>
      <c r="D31" s="145" t="s">
        <v>57</v>
      </c>
      <c r="E31" s="140"/>
      <c r="F31" s="141"/>
      <c r="G31" s="141"/>
      <c r="H31" s="142"/>
      <c r="I31"/>
      <c r="J31" s="1"/>
    </row>
    <row r="32" spans="1:10" ht="12" customHeight="1" x14ac:dyDescent="0.25">
      <c r="A32" s="140"/>
      <c r="B32" s="140"/>
      <c r="C32" s="140"/>
      <c r="D32" s="143" t="s">
        <v>58</v>
      </c>
      <c r="E32" s="140"/>
      <c r="F32" s="141"/>
      <c r="G32" s="141"/>
      <c r="H32" s="142"/>
      <c r="I32"/>
      <c r="J32" s="1"/>
    </row>
    <row r="33" spans="1:10" ht="12" customHeight="1" x14ac:dyDescent="0.25">
      <c r="A33" s="140"/>
      <c r="B33" s="140"/>
      <c r="C33" s="140"/>
      <c r="D33" s="143" t="s">
        <v>59</v>
      </c>
      <c r="E33" s="140"/>
      <c r="F33" s="141"/>
      <c r="G33" s="141"/>
      <c r="H33" s="142"/>
      <c r="I33"/>
      <c r="J33" s="1"/>
    </row>
    <row r="34" spans="1:10" ht="12" customHeight="1" x14ac:dyDescent="0.25">
      <c r="A34" s="140"/>
      <c r="B34" s="140"/>
      <c r="C34" s="140"/>
      <c r="D34" s="143" t="s">
        <v>60</v>
      </c>
      <c r="E34" s="140"/>
      <c r="F34" s="141"/>
      <c r="G34" s="141"/>
      <c r="H34" s="142"/>
      <c r="I34"/>
      <c r="J34" s="1"/>
    </row>
    <row r="35" spans="1:10" ht="12" customHeight="1" x14ac:dyDescent="0.25">
      <c r="A35" s="140"/>
      <c r="B35" s="140"/>
      <c r="C35" s="140"/>
      <c r="D35" s="140"/>
      <c r="E35" s="140"/>
      <c r="F35" s="141"/>
      <c r="G35" s="141"/>
      <c r="H35" s="142"/>
      <c r="I35"/>
      <c r="J35" s="1"/>
    </row>
    <row r="36" spans="1:10" x14ac:dyDescent="0.25">
      <c r="F36" s="143"/>
    </row>
    <row r="37" spans="1:10" x14ac:dyDescent="0.25">
      <c r="F37"/>
    </row>
    <row r="38" spans="1:10" x14ac:dyDescent="0.25">
      <c r="F38" s="143"/>
    </row>
    <row r="39" spans="1:10" x14ac:dyDescent="0.25">
      <c r="F39"/>
    </row>
    <row r="40" spans="1:10" x14ac:dyDescent="0.25">
      <c r="F40" s="143"/>
    </row>
    <row r="46" spans="1:10" x14ac:dyDescent="0.25">
      <c r="F46"/>
    </row>
    <row r="47" spans="1:10" x14ac:dyDescent="0.25">
      <c r="B47"/>
      <c r="C47"/>
      <c r="D47"/>
      <c r="E47"/>
      <c r="F47"/>
      <c r="G47"/>
      <c r="H47"/>
      <c r="I47"/>
    </row>
    <row r="48" spans="1:10" x14ac:dyDescent="0.25">
      <c r="A48" s="2"/>
      <c r="B48" s="2"/>
      <c r="C48" s="2"/>
      <c r="D48" s="2"/>
      <c r="E48" s="2"/>
      <c r="F48" s="2"/>
      <c r="G48" s="2"/>
      <c r="H48" s="2"/>
    </row>
    <row r="50" s="2" customFormat="1" x14ac:dyDescent="0.25"/>
    <row r="53" s="2" customFormat="1" x14ac:dyDescent="0.25"/>
    <row r="54" s="2" customFormat="1" x14ac:dyDescent="0.25"/>
  </sheetData>
  <mergeCells count="29">
    <mergeCell ref="A24:E24"/>
    <mergeCell ref="H1:I1"/>
    <mergeCell ref="A1:B1"/>
    <mergeCell ref="A2:B2"/>
    <mergeCell ref="A4:I4"/>
    <mergeCell ref="A3:B3"/>
    <mergeCell ref="H2:I3"/>
    <mergeCell ref="C1:G1"/>
    <mergeCell ref="C2:G2"/>
    <mergeCell ref="C3:G3"/>
    <mergeCell ref="B7:E7"/>
    <mergeCell ref="B5:E5"/>
    <mergeCell ref="B8:E8"/>
    <mergeCell ref="B9:E9"/>
    <mergeCell ref="B10:E10"/>
    <mergeCell ref="B21:E21"/>
    <mergeCell ref="B23:E23"/>
    <mergeCell ref="B6:E6"/>
    <mergeCell ref="B20:E20"/>
    <mergeCell ref="B19:E19"/>
    <mergeCell ref="B11:E11"/>
    <mergeCell ref="B12:E12"/>
    <mergeCell ref="B16:E16"/>
    <mergeCell ref="B17:E17"/>
    <mergeCell ref="B18:E18"/>
    <mergeCell ref="B13:E13"/>
    <mergeCell ref="B14:E14"/>
    <mergeCell ref="B15:E15"/>
    <mergeCell ref="B22:E22"/>
  </mergeCells>
  <phoneticPr fontId="14" type="noConversion"/>
  <printOptions horizontalCentered="1"/>
  <pageMargins left="0.19685039370078741" right="0.19685039370078741" top="1.1811023622047245" bottom="0.59055118110236227" header="0.19685039370078741" footer="0.19685039370078741"/>
  <pageSetup paperSize="9" scale="69" fitToWidth="0" fitToHeight="0" orientation="landscape" r:id="rId1"/>
  <headerFooter>
    <oddHeader>&amp;C&amp;G</oddHeader>
    <oddFooter>&amp;C&amp;"-,Negrito"&amp;14SECRETARIA MUNICIPAL DE EDUCAÇÃO – SEMED
&amp;12Rua 07 de setembro, S/N, Bairro Esplanada do Xingu. Cep 68372855 – Altamira-PA
Telefone (93) 3515-3153 – Ramal 222 E-mail semedgab@outlook.com&amp;R&amp;"Arial,Normal"&amp;16Página &amp;P de &amp;N</oddFooter>
  </headerFooter>
  <legacyDrawingHF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'RESUMO ESCOLA PADRAO TIPO II'!C47:G47</xm:f>
              <xm:sqref>E39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0.499984740745262"/>
    <pageSetUpPr fitToPage="1"/>
  </sheetPr>
  <dimension ref="A1:N142"/>
  <sheetViews>
    <sheetView view="pageBreakPreview" topLeftCell="A5" zoomScale="72" zoomScaleNormal="100" zoomScaleSheetLayoutView="72" zoomScalePageLayoutView="50" workbookViewId="0">
      <selection activeCell="C6" sqref="C6:N7"/>
    </sheetView>
  </sheetViews>
  <sheetFormatPr defaultRowHeight="15" x14ac:dyDescent="0.25"/>
  <cols>
    <col min="1" max="1" width="9.7109375" style="3" customWidth="1"/>
    <col min="2" max="2" width="11" style="5" bestFit="1" customWidth="1"/>
    <col min="3" max="3" width="11.7109375" style="14" bestFit="1" customWidth="1"/>
    <col min="4" max="4" width="74.42578125" style="124" customWidth="1"/>
    <col min="5" max="5" width="8.7109375" style="9" customWidth="1"/>
    <col min="6" max="6" width="10.7109375" style="13" bestFit="1" customWidth="1"/>
    <col min="7" max="7" width="15" style="42" bestFit="1" customWidth="1"/>
    <col min="8" max="8" width="13.7109375" style="4" customWidth="1"/>
    <col min="9" max="9" width="19" style="7" customWidth="1"/>
    <col min="10" max="10" width="15.5703125" style="8" customWidth="1"/>
    <col min="11" max="11" width="23.5703125" style="8" customWidth="1"/>
    <col min="12" max="12" width="23.5703125" style="8" bestFit="1" customWidth="1"/>
    <col min="13" max="13" width="27" style="8" bestFit="1" customWidth="1"/>
    <col min="14" max="14" width="11.140625" style="2" bestFit="1" customWidth="1"/>
    <col min="15" max="255" width="9.140625" style="2"/>
    <col min="256" max="256" width="8.28515625" style="2" bestFit="1" customWidth="1"/>
    <col min="257" max="257" width="14.7109375" style="2" customWidth="1"/>
    <col min="258" max="258" width="81.140625" style="2" customWidth="1"/>
    <col min="259" max="259" width="10.7109375" style="2" customWidth="1"/>
    <col min="260" max="260" width="15.7109375" style="2" customWidth="1"/>
    <col min="261" max="261" width="18" style="2" bestFit="1" customWidth="1"/>
    <col min="262" max="262" width="19.7109375" style="2" customWidth="1"/>
    <col min="263" max="263" width="15.7109375" style="2" customWidth="1"/>
    <col min="264" max="264" width="7.42578125" style="2" customWidth="1"/>
    <col min="265" max="265" width="31" style="2" customWidth="1"/>
    <col min="266" max="266" width="27.7109375" style="2" customWidth="1"/>
    <col min="267" max="267" width="19.140625" style="2" customWidth="1"/>
    <col min="268" max="268" width="30.5703125" style="2" customWidth="1"/>
    <col min="269" max="270" width="9.140625" style="2"/>
    <col min="271" max="271" width="18.28515625" style="2" bestFit="1" customWidth="1"/>
    <col min="272" max="511" width="9.140625" style="2"/>
    <col min="512" max="512" width="8.28515625" style="2" bestFit="1" customWidth="1"/>
    <col min="513" max="513" width="14.7109375" style="2" customWidth="1"/>
    <col min="514" max="514" width="81.140625" style="2" customWidth="1"/>
    <col min="515" max="515" width="10.7109375" style="2" customWidth="1"/>
    <col min="516" max="516" width="15.7109375" style="2" customWidth="1"/>
    <col min="517" max="517" width="18" style="2" bestFit="1" customWidth="1"/>
    <col min="518" max="518" width="19.7109375" style="2" customWidth="1"/>
    <col min="519" max="519" width="15.7109375" style="2" customWidth="1"/>
    <col min="520" max="520" width="7.42578125" style="2" customWidth="1"/>
    <col min="521" max="521" width="31" style="2" customWidth="1"/>
    <col min="522" max="522" width="27.7109375" style="2" customWidth="1"/>
    <col min="523" max="523" width="19.140625" style="2" customWidth="1"/>
    <col min="524" max="524" width="30.5703125" style="2" customWidth="1"/>
    <col min="525" max="526" width="9.140625" style="2"/>
    <col min="527" max="527" width="18.28515625" style="2" bestFit="1" customWidth="1"/>
    <col min="528" max="767" width="9.140625" style="2"/>
    <col min="768" max="768" width="8.28515625" style="2" bestFit="1" customWidth="1"/>
    <col min="769" max="769" width="14.7109375" style="2" customWidth="1"/>
    <col min="770" max="770" width="81.140625" style="2" customWidth="1"/>
    <col min="771" max="771" width="10.7109375" style="2" customWidth="1"/>
    <col min="772" max="772" width="15.7109375" style="2" customWidth="1"/>
    <col min="773" max="773" width="18" style="2" bestFit="1" customWidth="1"/>
    <col min="774" max="774" width="19.7109375" style="2" customWidth="1"/>
    <col min="775" max="775" width="15.7109375" style="2" customWidth="1"/>
    <col min="776" max="776" width="7.42578125" style="2" customWidth="1"/>
    <col min="777" max="777" width="31" style="2" customWidth="1"/>
    <col min="778" max="778" width="27.7109375" style="2" customWidth="1"/>
    <col min="779" max="779" width="19.140625" style="2" customWidth="1"/>
    <col min="780" max="780" width="30.5703125" style="2" customWidth="1"/>
    <col min="781" max="782" width="9.140625" style="2"/>
    <col min="783" max="783" width="18.28515625" style="2" bestFit="1" customWidth="1"/>
    <col min="784" max="1023" width="9.140625" style="2"/>
    <col min="1024" max="1024" width="8.28515625" style="2" bestFit="1" customWidth="1"/>
    <col min="1025" max="1025" width="14.7109375" style="2" customWidth="1"/>
    <col min="1026" max="1026" width="81.140625" style="2" customWidth="1"/>
    <col min="1027" max="1027" width="10.7109375" style="2" customWidth="1"/>
    <col min="1028" max="1028" width="15.7109375" style="2" customWidth="1"/>
    <col min="1029" max="1029" width="18" style="2" bestFit="1" customWidth="1"/>
    <col min="1030" max="1030" width="19.7109375" style="2" customWidth="1"/>
    <col min="1031" max="1031" width="15.7109375" style="2" customWidth="1"/>
    <col min="1032" max="1032" width="7.42578125" style="2" customWidth="1"/>
    <col min="1033" max="1033" width="31" style="2" customWidth="1"/>
    <col min="1034" max="1034" width="27.7109375" style="2" customWidth="1"/>
    <col min="1035" max="1035" width="19.140625" style="2" customWidth="1"/>
    <col min="1036" max="1036" width="30.5703125" style="2" customWidth="1"/>
    <col min="1037" max="1038" width="9.140625" style="2"/>
    <col min="1039" max="1039" width="18.28515625" style="2" bestFit="1" customWidth="1"/>
    <col min="1040" max="1279" width="9.140625" style="2"/>
    <col min="1280" max="1280" width="8.28515625" style="2" bestFit="1" customWidth="1"/>
    <col min="1281" max="1281" width="14.7109375" style="2" customWidth="1"/>
    <col min="1282" max="1282" width="81.140625" style="2" customWidth="1"/>
    <col min="1283" max="1283" width="10.7109375" style="2" customWidth="1"/>
    <col min="1284" max="1284" width="15.7109375" style="2" customWidth="1"/>
    <col min="1285" max="1285" width="18" style="2" bestFit="1" customWidth="1"/>
    <col min="1286" max="1286" width="19.7109375" style="2" customWidth="1"/>
    <col min="1287" max="1287" width="15.7109375" style="2" customWidth="1"/>
    <col min="1288" max="1288" width="7.42578125" style="2" customWidth="1"/>
    <col min="1289" max="1289" width="31" style="2" customWidth="1"/>
    <col min="1290" max="1290" width="27.7109375" style="2" customWidth="1"/>
    <col min="1291" max="1291" width="19.140625" style="2" customWidth="1"/>
    <col min="1292" max="1292" width="30.5703125" style="2" customWidth="1"/>
    <col min="1293" max="1294" width="9.140625" style="2"/>
    <col min="1295" max="1295" width="18.28515625" style="2" bestFit="1" customWidth="1"/>
    <col min="1296" max="1535" width="9.140625" style="2"/>
    <col min="1536" max="1536" width="8.28515625" style="2" bestFit="1" customWidth="1"/>
    <col min="1537" max="1537" width="14.7109375" style="2" customWidth="1"/>
    <col min="1538" max="1538" width="81.140625" style="2" customWidth="1"/>
    <col min="1539" max="1539" width="10.7109375" style="2" customWidth="1"/>
    <col min="1540" max="1540" width="15.7109375" style="2" customWidth="1"/>
    <col min="1541" max="1541" width="18" style="2" bestFit="1" customWidth="1"/>
    <col min="1542" max="1542" width="19.7109375" style="2" customWidth="1"/>
    <col min="1543" max="1543" width="15.7109375" style="2" customWidth="1"/>
    <col min="1544" max="1544" width="7.42578125" style="2" customWidth="1"/>
    <col min="1545" max="1545" width="31" style="2" customWidth="1"/>
    <col min="1546" max="1546" width="27.7109375" style="2" customWidth="1"/>
    <col min="1547" max="1547" width="19.140625" style="2" customWidth="1"/>
    <col min="1548" max="1548" width="30.5703125" style="2" customWidth="1"/>
    <col min="1549" max="1550" width="9.140625" style="2"/>
    <col min="1551" max="1551" width="18.28515625" style="2" bestFit="1" customWidth="1"/>
    <col min="1552" max="1791" width="9.140625" style="2"/>
    <col min="1792" max="1792" width="8.28515625" style="2" bestFit="1" customWidth="1"/>
    <col min="1793" max="1793" width="14.7109375" style="2" customWidth="1"/>
    <col min="1794" max="1794" width="81.140625" style="2" customWidth="1"/>
    <col min="1795" max="1795" width="10.7109375" style="2" customWidth="1"/>
    <col min="1796" max="1796" width="15.7109375" style="2" customWidth="1"/>
    <col min="1797" max="1797" width="18" style="2" bestFit="1" customWidth="1"/>
    <col min="1798" max="1798" width="19.7109375" style="2" customWidth="1"/>
    <col min="1799" max="1799" width="15.7109375" style="2" customWidth="1"/>
    <col min="1800" max="1800" width="7.42578125" style="2" customWidth="1"/>
    <col min="1801" max="1801" width="31" style="2" customWidth="1"/>
    <col min="1802" max="1802" width="27.7109375" style="2" customWidth="1"/>
    <col min="1803" max="1803" width="19.140625" style="2" customWidth="1"/>
    <col min="1804" max="1804" width="30.5703125" style="2" customWidth="1"/>
    <col min="1805" max="1806" width="9.140625" style="2"/>
    <col min="1807" max="1807" width="18.28515625" style="2" bestFit="1" customWidth="1"/>
    <col min="1808" max="2047" width="9.140625" style="2"/>
    <col min="2048" max="2048" width="8.28515625" style="2" bestFit="1" customWidth="1"/>
    <col min="2049" max="2049" width="14.7109375" style="2" customWidth="1"/>
    <col min="2050" max="2050" width="81.140625" style="2" customWidth="1"/>
    <col min="2051" max="2051" width="10.7109375" style="2" customWidth="1"/>
    <col min="2052" max="2052" width="15.7109375" style="2" customWidth="1"/>
    <col min="2053" max="2053" width="18" style="2" bestFit="1" customWidth="1"/>
    <col min="2054" max="2054" width="19.7109375" style="2" customWidth="1"/>
    <col min="2055" max="2055" width="15.7109375" style="2" customWidth="1"/>
    <col min="2056" max="2056" width="7.42578125" style="2" customWidth="1"/>
    <col min="2057" max="2057" width="31" style="2" customWidth="1"/>
    <col min="2058" max="2058" width="27.7109375" style="2" customWidth="1"/>
    <col min="2059" max="2059" width="19.140625" style="2" customWidth="1"/>
    <col min="2060" max="2060" width="30.5703125" style="2" customWidth="1"/>
    <col min="2061" max="2062" width="9.140625" style="2"/>
    <col min="2063" max="2063" width="18.28515625" style="2" bestFit="1" customWidth="1"/>
    <col min="2064" max="2303" width="9.140625" style="2"/>
    <col min="2304" max="2304" width="8.28515625" style="2" bestFit="1" customWidth="1"/>
    <col min="2305" max="2305" width="14.7109375" style="2" customWidth="1"/>
    <col min="2306" max="2306" width="81.140625" style="2" customWidth="1"/>
    <col min="2307" max="2307" width="10.7109375" style="2" customWidth="1"/>
    <col min="2308" max="2308" width="15.7109375" style="2" customWidth="1"/>
    <col min="2309" max="2309" width="18" style="2" bestFit="1" customWidth="1"/>
    <col min="2310" max="2310" width="19.7109375" style="2" customWidth="1"/>
    <col min="2311" max="2311" width="15.7109375" style="2" customWidth="1"/>
    <col min="2312" max="2312" width="7.42578125" style="2" customWidth="1"/>
    <col min="2313" max="2313" width="31" style="2" customWidth="1"/>
    <col min="2314" max="2314" width="27.7109375" style="2" customWidth="1"/>
    <col min="2315" max="2315" width="19.140625" style="2" customWidth="1"/>
    <col min="2316" max="2316" width="30.5703125" style="2" customWidth="1"/>
    <col min="2317" max="2318" width="9.140625" style="2"/>
    <col min="2319" max="2319" width="18.28515625" style="2" bestFit="1" customWidth="1"/>
    <col min="2320" max="2559" width="9.140625" style="2"/>
    <col min="2560" max="2560" width="8.28515625" style="2" bestFit="1" customWidth="1"/>
    <col min="2561" max="2561" width="14.7109375" style="2" customWidth="1"/>
    <col min="2562" max="2562" width="81.140625" style="2" customWidth="1"/>
    <col min="2563" max="2563" width="10.7109375" style="2" customWidth="1"/>
    <col min="2564" max="2564" width="15.7109375" style="2" customWidth="1"/>
    <col min="2565" max="2565" width="18" style="2" bestFit="1" customWidth="1"/>
    <col min="2566" max="2566" width="19.7109375" style="2" customWidth="1"/>
    <col min="2567" max="2567" width="15.7109375" style="2" customWidth="1"/>
    <col min="2568" max="2568" width="7.42578125" style="2" customWidth="1"/>
    <col min="2569" max="2569" width="31" style="2" customWidth="1"/>
    <col min="2570" max="2570" width="27.7109375" style="2" customWidth="1"/>
    <col min="2571" max="2571" width="19.140625" style="2" customWidth="1"/>
    <col min="2572" max="2572" width="30.5703125" style="2" customWidth="1"/>
    <col min="2573" max="2574" width="9.140625" style="2"/>
    <col min="2575" max="2575" width="18.28515625" style="2" bestFit="1" customWidth="1"/>
    <col min="2576" max="2815" width="9.140625" style="2"/>
    <col min="2816" max="2816" width="8.28515625" style="2" bestFit="1" customWidth="1"/>
    <col min="2817" max="2817" width="14.7109375" style="2" customWidth="1"/>
    <col min="2818" max="2818" width="81.140625" style="2" customWidth="1"/>
    <col min="2819" max="2819" width="10.7109375" style="2" customWidth="1"/>
    <col min="2820" max="2820" width="15.7109375" style="2" customWidth="1"/>
    <col min="2821" max="2821" width="18" style="2" bestFit="1" customWidth="1"/>
    <col min="2822" max="2822" width="19.7109375" style="2" customWidth="1"/>
    <col min="2823" max="2823" width="15.7109375" style="2" customWidth="1"/>
    <col min="2824" max="2824" width="7.42578125" style="2" customWidth="1"/>
    <col min="2825" max="2825" width="31" style="2" customWidth="1"/>
    <col min="2826" max="2826" width="27.7109375" style="2" customWidth="1"/>
    <col min="2827" max="2827" width="19.140625" style="2" customWidth="1"/>
    <col min="2828" max="2828" width="30.5703125" style="2" customWidth="1"/>
    <col min="2829" max="2830" width="9.140625" style="2"/>
    <col min="2831" max="2831" width="18.28515625" style="2" bestFit="1" customWidth="1"/>
    <col min="2832" max="3071" width="9.140625" style="2"/>
    <col min="3072" max="3072" width="8.28515625" style="2" bestFit="1" customWidth="1"/>
    <col min="3073" max="3073" width="14.7109375" style="2" customWidth="1"/>
    <col min="3074" max="3074" width="81.140625" style="2" customWidth="1"/>
    <col min="3075" max="3075" width="10.7109375" style="2" customWidth="1"/>
    <col min="3076" max="3076" width="15.7109375" style="2" customWidth="1"/>
    <col min="3077" max="3077" width="18" style="2" bestFit="1" customWidth="1"/>
    <col min="3078" max="3078" width="19.7109375" style="2" customWidth="1"/>
    <col min="3079" max="3079" width="15.7109375" style="2" customWidth="1"/>
    <col min="3080" max="3080" width="7.42578125" style="2" customWidth="1"/>
    <col min="3081" max="3081" width="31" style="2" customWidth="1"/>
    <col min="3082" max="3082" width="27.7109375" style="2" customWidth="1"/>
    <col min="3083" max="3083" width="19.140625" style="2" customWidth="1"/>
    <col min="3084" max="3084" width="30.5703125" style="2" customWidth="1"/>
    <col min="3085" max="3086" width="9.140625" style="2"/>
    <col min="3087" max="3087" width="18.28515625" style="2" bestFit="1" customWidth="1"/>
    <col min="3088" max="3327" width="9.140625" style="2"/>
    <col min="3328" max="3328" width="8.28515625" style="2" bestFit="1" customWidth="1"/>
    <col min="3329" max="3329" width="14.7109375" style="2" customWidth="1"/>
    <col min="3330" max="3330" width="81.140625" style="2" customWidth="1"/>
    <col min="3331" max="3331" width="10.7109375" style="2" customWidth="1"/>
    <col min="3332" max="3332" width="15.7109375" style="2" customWidth="1"/>
    <col min="3333" max="3333" width="18" style="2" bestFit="1" customWidth="1"/>
    <col min="3334" max="3334" width="19.7109375" style="2" customWidth="1"/>
    <col min="3335" max="3335" width="15.7109375" style="2" customWidth="1"/>
    <col min="3336" max="3336" width="7.42578125" style="2" customWidth="1"/>
    <col min="3337" max="3337" width="31" style="2" customWidth="1"/>
    <col min="3338" max="3338" width="27.7109375" style="2" customWidth="1"/>
    <col min="3339" max="3339" width="19.140625" style="2" customWidth="1"/>
    <col min="3340" max="3340" width="30.5703125" style="2" customWidth="1"/>
    <col min="3341" max="3342" width="9.140625" style="2"/>
    <col min="3343" max="3343" width="18.28515625" style="2" bestFit="1" customWidth="1"/>
    <col min="3344" max="3583" width="9.140625" style="2"/>
    <col min="3584" max="3584" width="8.28515625" style="2" bestFit="1" customWidth="1"/>
    <col min="3585" max="3585" width="14.7109375" style="2" customWidth="1"/>
    <col min="3586" max="3586" width="81.140625" style="2" customWidth="1"/>
    <col min="3587" max="3587" width="10.7109375" style="2" customWidth="1"/>
    <col min="3588" max="3588" width="15.7109375" style="2" customWidth="1"/>
    <col min="3589" max="3589" width="18" style="2" bestFit="1" customWidth="1"/>
    <col min="3590" max="3590" width="19.7109375" style="2" customWidth="1"/>
    <col min="3591" max="3591" width="15.7109375" style="2" customWidth="1"/>
    <col min="3592" max="3592" width="7.42578125" style="2" customWidth="1"/>
    <col min="3593" max="3593" width="31" style="2" customWidth="1"/>
    <col min="3594" max="3594" width="27.7109375" style="2" customWidth="1"/>
    <col min="3595" max="3595" width="19.140625" style="2" customWidth="1"/>
    <col min="3596" max="3596" width="30.5703125" style="2" customWidth="1"/>
    <col min="3597" max="3598" width="9.140625" style="2"/>
    <col min="3599" max="3599" width="18.28515625" style="2" bestFit="1" customWidth="1"/>
    <col min="3600" max="3839" width="9.140625" style="2"/>
    <col min="3840" max="3840" width="8.28515625" style="2" bestFit="1" customWidth="1"/>
    <col min="3841" max="3841" width="14.7109375" style="2" customWidth="1"/>
    <col min="3842" max="3842" width="81.140625" style="2" customWidth="1"/>
    <col min="3843" max="3843" width="10.7109375" style="2" customWidth="1"/>
    <col min="3844" max="3844" width="15.7109375" style="2" customWidth="1"/>
    <col min="3845" max="3845" width="18" style="2" bestFit="1" customWidth="1"/>
    <col min="3846" max="3846" width="19.7109375" style="2" customWidth="1"/>
    <col min="3847" max="3847" width="15.7109375" style="2" customWidth="1"/>
    <col min="3848" max="3848" width="7.42578125" style="2" customWidth="1"/>
    <col min="3849" max="3849" width="31" style="2" customWidth="1"/>
    <col min="3850" max="3850" width="27.7109375" style="2" customWidth="1"/>
    <col min="3851" max="3851" width="19.140625" style="2" customWidth="1"/>
    <col min="3852" max="3852" width="30.5703125" style="2" customWidth="1"/>
    <col min="3853" max="3854" width="9.140625" style="2"/>
    <col min="3855" max="3855" width="18.28515625" style="2" bestFit="1" customWidth="1"/>
    <col min="3856" max="4095" width="9.140625" style="2"/>
    <col min="4096" max="4096" width="8.28515625" style="2" bestFit="1" customWidth="1"/>
    <col min="4097" max="4097" width="14.7109375" style="2" customWidth="1"/>
    <col min="4098" max="4098" width="81.140625" style="2" customWidth="1"/>
    <col min="4099" max="4099" width="10.7109375" style="2" customWidth="1"/>
    <col min="4100" max="4100" width="15.7109375" style="2" customWidth="1"/>
    <col min="4101" max="4101" width="18" style="2" bestFit="1" customWidth="1"/>
    <col min="4102" max="4102" width="19.7109375" style="2" customWidth="1"/>
    <col min="4103" max="4103" width="15.7109375" style="2" customWidth="1"/>
    <col min="4104" max="4104" width="7.42578125" style="2" customWidth="1"/>
    <col min="4105" max="4105" width="31" style="2" customWidth="1"/>
    <col min="4106" max="4106" width="27.7109375" style="2" customWidth="1"/>
    <col min="4107" max="4107" width="19.140625" style="2" customWidth="1"/>
    <col min="4108" max="4108" width="30.5703125" style="2" customWidth="1"/>
    <col min="4109" max="4110" width="9.140625" style="2"/>
    <col min="4111" max="4111" width="18.28515625" style="2" bestFit="1" customWidth="1"/>
    <col min="4112" max="4351" width="9.140625" style="2"/>
    <col min="4352" max="4352" width="8.28515625" style="2" bestFit="1" customWidth="1"/>
    <col min="4353" max="4353" width="14.7109375" style="2" customWidth="1"/>
    <col min="4354" max="4354" width="81.140625" style="2" customWidth="1"/>
    <col min="4355" max="4355" width="10.7109375" style="2" customWidth="1"/>
    <col min="4356" max="4356" width="15.7109375" style="2" customWidth="1"/>
    <col min="4357" max="4357" width="18" style="2" bestFit="1" customWidth="1"/>
    <col min="4358" max="4358" width="19.7109375" style="2" customWidth="1"/>
    <col min="4359" max="4359" width="15.7109375" style="2" customWidth="1"/>
    <col min="4360" max="4360" width="7.42578125" style="2" customWidth="1"/>
    <col min="4361" max="4361" width="31" style="2" customWidth="1"/>
    <col min="4362" max="4362" width="27.7109375" style="2" customWidth="1"/>
    <col min="4363" max="4363" width="19.140625" style="2" customWidth="1"/>
    <col min="4364" max="4364" width="30.5703125" style="2" customWidth="1"/>
    <col min="4365" max="4366" width="9.140625" style="2"/>
    <col min="4367" max="4367" width="18.28515625" style="2" bestFit="1" customWidth="1"/>
    <col min="4368" max="4607" width="9.140625" style="2"/>
    <col min="4608" max="4608" width="8.28515625" style="2" bestFit="1" customWidth="1"/>
    <col min="4609" max="4609" width="14.7109375" style="2" customWidth="1"/>
    <col min="4610" max="4610" width="81.140625" style="2" customWidth="1"/>
    <col min="4611" max="4611" width="10.7109375" style="2" customWidth="1"/>
    <col min="4612" max="4612" width="15.7109375" style="2" customWidth="1"/>
    <col min="4613" max="4613" width="18" style="2" bestFit="1" customWidth="1"/>
    <col min="4614" max="4614" width="19.7109375" style="2" customWidth="1"/>
    <col min="4615" max="4615" width="15.7109375" style="2" customWidth="1"/>
    <col min="4616" max="4616" width="7.42578125" style="2" customWidth="1"/>
    <col min="4617" max="4617" width="31" style="2" customWidth="1"/>
    <col min="4618" max="4618" width="27.7109375" style="2" customWidth="1"/>
    <col min="4619" max="4619" width="19.140625" style="2" customWidth="1"/>
    <col min="4620" max="4620" width="30.5703125" style="2" customWidth="1"/>
    <col min="4621" max="4622" width="9.140625" style="2"/>
    <col min="4623" max="4623" width="18.28515625" style="2" bestFit="1" customWidth="1"/>
    <col min="4624" max="4863" width="9.140625" style="2"/>
    <col min="4864" max="4864" width="8.28515625" style="2" bestFit="1" customWidth="1"/>
    <col min="4865" max="4865" width="14.7109375" style="2" customWidth="1"/>
    <col min="4866" max="4866" width="81.140625" style="2" customWidth="1"/>
    <col min="4867" max="4867" width="10.7109375" style="2" customWidth="1"/>
    <col min="4868" max="4868" width="15.7109375" style="2" customWidth="1"/>
    <col min="4869" max="4869" width="18" style="2" bestFit="1" customWidth="1"/>
    <col min="4870" max="4870" width="19.7109375" style="2" customWidth="1"/>
    <col min="4871" max="4871" width="15.7109375" style="2" customWidth="1"/>
    <col min="4872" max="4872" width="7.42578125" style="2" customWidth="1"/>
    <col min="4873" max="4873" width="31" style="2" customWidth="1"/>
    <col min="4874" max="4874" width="27.7109375" style="2" customWidth="1"/>
    <col min="4875" max="4875" width="19.140625" style="2" customWidth="1"/>
    <col min="4876" max="4876" width="30.5703125" style="2" customWidth="1"/>
    <col min="4877" max="4878" width="9.140625" style="2"/>
    <col min="4879" max="4879" width="18.28515625" style="2" bestFit="1" customWidth="1"/>
    <col min="4880" max="5119" width="9.140625" style="2"/>
    <col min="5120" max="5120" width="8.28515625" style="2" bestFit="1" customWidth="1"/>
    <col min="5121" max="5121" width="14.7109375" style="2" customWidth="1"/>
    <col min="5122" max="5122" width="81.140625" style="2" customWidth="1"/>
    <col min="5123" max="5123" width="10.7109375" style="2" customWidth="1"/>
    <col min="5124" max="5124" width="15.7109375" style="2" customWidth="1"/>
    <col min="5125" max="5125" width="18" style="2" bestFit="1" customWidth="1"/>
    <col min="5126" max="5126" width="19.7109375" style="2" customWidth="1"/>
    <col min="5127" max="5127" width="15.7109375" style="2" customWidth="1"/>
    <col min="5128" max="5128" width="7.42578125" style="2" customWidth="1"/>
    <col min="5129" max="5129" width="31" style="2" customWidth="1"/>
    <col min="5130" max="5130" width="27.7109375" style="2" customWidth="1"/>
    <col min="5131" max="5131" width="19.140625" style="2" customWidth="1"/>
    <col min="5132" max="5132" width="30.5703125" style="2" customWidth="1"/>
    <col min="5133" max="5134" width="9.140625" style="2"/>
    <col min="5135" max="5135" width="18.28515625" style="2" bestFit="1" customWidth="1"/>
    <col min="5136" max="5375" width="9.140625" style="2"/>
    <col min="5376" max="5376" width="8.28515625" style="2" bestFit="1" customWidth="1"/>
    <col min="5377" max="5377" width="14.7109375" style="2" customWidth="1"/>
    <col min="5378" max="5378" width="81.140625" style="2" customWidth="1"/>
    <col min="5379" max="5379" width="10.7109375" style="2" customWidth="1"/>
    <col min="5380" max="5380" width="15.7109375" style="2" customWidth="1"/>
    <col min="5381" max="5381" width="18" style="2" bestFit="1" customWidth="1"/>
    <col min="5382" max="5382" width="19.7109375" style="2" customWidth="1"/>
    <col min="5383" max="5383" width="15.7109375" style="2" customWidth="1"/>
    <col min="5384" max="5384" width="7.42578125" style="2" customWidth="1"/>
    <col min="5385" max="5385" width="31" style="2" customWidth="1"/>
    <col min="5386" max="5386" width="27.7109375" style="2" customWidth="1"/>
    <col min="5387" max="5387" width="19.140625" style="2" customWidth="1"/>
    <col min="5388" max="5388" width="30.5703125" style="2" customWidth="1"/>
    <col min="5389" max="5390" width="9.140625" style="2"/>
    <col min="5391" max="5391" width="18.28515625" style="2" bestFit="1" customWidth="1"/>
    <col min="5392" max="5631" width="9.140625" style="2"/>
    <col min="5632" max="5632" width="8.28515625" style="2" bestFit="1" customWidth="1"/>
    <col min="5633" max="5633" width="14.7109375" style="2" customWidth="1"/>
    <col min="5634" max="5634" width="81.140625" style="2" customWidth="1"/>
    <col min="5635" max="5635" width="10.7109375" style="2" customWidth="1"/>
    <col min="5636" max="5636" width="15.7109375" style="2" customWidth="1"/>
    <col min="5637" max="5637" width="18" style="2" bestFit="1" customWidth="1"/>
    <col min="5638" max="5638" width="19.7109375" style="2" customWidth="1"/>
    <col min="5639" max="5639" width="15.7109375" style="2" customWidth="1"/>
    <col min="5640" max="5640" width="7.42578125" style="2" customWidth="1"/>
    <col min="5641" max="5641" width="31" style="2" customWidth="1"/>
    <col min="5642" max="5642" width="27.7109375" style="2" customWidth="1"/>
    <col min="5643" max="5643" width="19.140625" style="2" customWidth="1"/>
    <col min="5644" max="5644" width="30.5703125" style="2" customWidth="1"/>
    <col min="5645" max="5646" width="9.140625" style="2"/>
    <col min="5647" max="5647" width="18.28515625" style="2" bestFit="1" customWidth="1"/>
    <col min="5648" max="5887" width="9.140625" style="2"/>
    <col min="5888" max="5888" width="8.28515625" style="2" bestFit="1" customWidth="1"/>
    <col min="5889" max="5889" width="14.7109375" style="2" customWidth="1"/>
    <col min="5890" max="5890" width="81.140625" style="2" customWidth="1"/>
    <col min="5891" max="5891" width="10.7109375" style="2" customWidth="1"/>
    <col min="5892" max="5892" width="15.7109375" style="2" customWidth="1"/>
    <col min="5893" max="5893" width="18" style="2" bestFit="1" customWidth="1"/>
    <col min="5894" max="5894" width="19.7109375" style="2" customWidth="1"/>
    <col min="5895" max="5895" width="15.7109375" style="2" customWidth="1"/>
    <col min="5896" max="5896" width="7.42578125" style="2" customWidth="1"/>
    <col min="5897" max="5897" width="31" style="2" customWidth="1"/>
    <col min="5898" max="5898" width="27.7109375" style="2" customWidth="1"/>
    <col min="5899" max="5899" width="19.140625" style="2" customWidth="1"/>
    <col min="5900" max="5900" width="30.5703125" style="2" customWidth="1"/>
    <col min="5901" max="5902" width="9.140625" style="2"/>
    <col min="5903" max="5903" width="18.28515625" style="2" bestFit="1" customWidth="1"/>
    <col min="5904" max="6143" width="9.140625" style="2"/>
    <col min="6144" max="6144" width="8.28515625" style="2" bestFit="1" customWidth="1"/>
    <col min="6145" max="6145" width="14.7109375" style="2" customWidth="1"/>
    <col min="6146" max="6146" width="81.140625" style="2" customWidth="1"/>
    <col min="6147" max="6147" width="10.7109375" style="2" customWidth="1"/>
    <col min="6148" max="6148" width="15.7109375" style="2" customWidth="1"/>
    <col min="6149" max="6149" width="18" style="2" bestFit="1" customWidth="1"/>
    <col min="6150" max="6150" width="19.7109375" style="2" customWidth="1"/>
    <col min="6151" max="6151" width="15.7109375" style="2" customWidth="1"/>
    <col min="6152" max="6152" width="7.42578125" style="2" customWidth="1"/>
    <col min="6153" max="6153" width="31" style="2" customWidth="1"/>
    <col min="6154" max="6154" width="27.7109375" style="2" customWidth="1"/>
    <col min="6155" max="6155" width="19.140625" style="2" customWidth="1"/>
    <col min="6156" max="6156" width="30.5703125" style="2" customWidth="1"/>
    <col min="6157" max="6158" width="9.140625" style="2"/>
    <col min="6159" max="6159" width="18.28515625" style="2" bestFit="1" customWidth="1"/>
    <col min="6160" max="6399" width="9.140625" style="2"/>
    <col min="6400" max="6400" width="8.28515625" style="2" bestFit="1" customWidth="1"/>
    <col min="6401" max="6401" width="14.7109375" style="2" customWidth="1"/>
    <col min="6402" max="6402" width="81.140625" style="2" customWidth="1"/>
    <col min="6403" max="6403" width="10.7109375" style="2" customWidth="1"/>
    <col min="6404" max="6404" width="15.7109375" style="2" customWidth="1"/>
    <col min="6405" max="6405" width="18" style="2" bestFit="1" customWidth="1"/>
    <col min="6406" max="6406" width="19.7109375" style="2" customWidth="1"/>
    <col min="6407" max="6407" width="15.7109375" style="2" customWidth="1"/>
    <col min="6408" max="6408" width="7.42578125" style="2" customWidth="1"/>
    <col min="6409" max="6409" width="31" style="2" customWidth="1"/>
    <col min="6410" max="6410" width="27.7109375" style="2" customWidth="1"/>
    <col min="6411" max="6411" width="19.140625" style="2" customWidth="1"/>
    <col min="6412" max="6412" width="30.5703125" style="2" customWidth="1"/>
    <col min="6413" max="6414" width="9.140625" style="2"/>
    <col min="6415" max="6415" width="18.28515625" style="2" bestFit="1" customWidth="1"/>
    <col min="6416" max="6655" width="9.140625" style="2"/>
    <col min="6656" max="6656" width="8.28515625" style="2" bestFit="1" customWidth="1"/>
    <col min="6657" max="6657" width="14.7109375" style="2" customWidth="1"/>
    <col min="6658" max="6658" width="81.140625" style="2" customWidth="1"/>
    <col min="6659" max="6659" width="10.7109375" style="2" customWidth="1"/>
    <col min="6660" max="6660" width="15.7109375" style="2" customWidth="1"/>
    <col min="6661" max="6661" width="18" style="2" bestFit="1" customWidth="1"/>
    <col min="6662" max="6662" width="19.7109375" style="2" customWidth="1"/>
    <col min="6663" max="6663" width="15.7109375" style="2" customWidth="1"/>
    <col min="6664" max="6664" width="7.42578125" style="2" customWidth="1"/>
    <col min="6665" max="6665" width="31" style="2" customWidth="1"/>
    <col min="6666" max="6666" width="27.7109375" style="2" customWidth="1"/>
    <col min="6667" max="6667" width="19.140625" style="2" customWidth="1"/>
    <col min="6668" max="6668" width="30.5703125" style="2" customWidth="1"/>
    <col min="6669" max="6670" width="9.140625" style="2"/>
    <col min="6671" max="6671" width="18.28515625" style="2" bestFit="1" customWidth="1"/>
    <col min="6672" max="6911" width="9.140625" style="2"/>
    <col min="6912" max="6912" width="8.28515625" style="2" bestFit="1" customWidth="1"/>
    <col min="6913" max="6913" width="14.7109375" style="2" customWidth="1"/>
    <col min="6914" max="6914" width="81.140625" style="2" customWidth="1"/>
    <col min="6915" max="6915" width="10.7109375" style="2" customWidth="1"/>
    <col min="6916" max="6916" width="15.7109375" style="2" customWidth="1"/>
    <col min="6917" max="6917" width="18" style="2" bestFit="1" customWidth="1"/>
    <col min="6918" max="6918" width="19.7109375" style="2" customWidth="1"/>
    <col min="6919" max="6919" width="15.7109375" style="2" customWidth="1"/>
    <col min="6920" max="6920" width="7.42578125" style="2" customWidth="1"/>
    <col min="6921" max="6921" width="31" style="2" customWidth="1"/>
    <col min="6922" max="6922" width="27.7109375" style="2" customWidth="1"/>
    <col min="6923" max="6923" width="19.140625" style="2" customWidth="1"/>
    <col min="6924" max="6924" width="30.5703125" style="2" customWidth="1"/>
    <col min="6925" max="6926" width="9.140625" style="2"/>
    <col min="6927" max="6927" width="18.28515625" style="2" bestFit="1" customWidth="1"/>
    <col min="6928" max="7167" width="9.140625" style="2"/>
    <col min="7168" max="7168" width="8.28515625" style="2" bestFit="1" customWidth="1"/>
    <col min="7169" max="7169" width="14.7109375" style="2" customWidth="1"/>
    <col min="7170" max="7170" width="81.140625" style="2" customWidth="1"/>
    <col min="7171" max="7171" width="10.7109375" style="2" customWidth="1"/>
    <col min="7172" max="7172" width="15.7109375" style="2" customWidth="1"/>
    <col min="7173" max="7173" width="18" style="2" bestFit="1" customWidth="1"/>
    <col min="7174" max="7174" width="19.7109375" style="2" customWidth="1"/>
    <col min="7175" max="7175" width="15.7109375" style="2" customWidth="1"/>
    <col min="7176" max="7176" width="7.42578125" style="2" customWidth="1"/>
    <col min="7177" max="7177" width="31" style="2" customWidth="1"/>
    <col min="7178" max="7178" width="27.7109375" style="2" customWidth="1"/>
    <col min="7179" max="7179" width="19.140625" style="2" customWidth="1"/>
    <col min="7180" max="7180" width="30.5703125" style="2" customWidth="1"/>
    <col min="7181" max="7182" width="9.140625" style="2"/>
    <col min="7183" max="7183" width="18.28515625" style="2" bestFit="1" customWidth="1"/>
    <col min="7184" max="7423" width="9.140625" style="2"/>
    <col min="7424" max="7424" width="8.28515625" style="2" bestFit="1" customWidth="1"/>
    <col min="7425" max="7425" width="14.7109375" style="2" customWidth="1"/>
    <col min="7426" max="7426" width="81.140625" style="2" customWidth="1"/>
    <col min="7427" max="7427" width="10.7109375" style="2" customWidth="1"/>
    <col min="7428" max="7428" width="15.7109375" style="2" customWidth="1"/>
    <col min="7429" max="7429" width="18" style="2" bestFit="1" customWidth="1"/>
    <col min="7430" max="7430" width="19.7109375" style="2" customWidth="1"/>
    <col min="7431" max="7431" width="15.7109375" style="2" customWidth="1"/>
    <col min="7432" max="7432" width="7.42578125" style="2" customWidth="1"/>
    <col min="7433" max="7433" width="31" style="2" customWidth="1"/>
    <col min="7434" max="7434" width="27.7109375" style="2" customWidth="1"/>
    <col min="7435" max="7435" width="19.140625" style="2" customWidth="1"/>
    <col min="7436" max="7436" width="30.5703125" style="2" customWidth="1"/>
    <col min="7437" max="7438" width="9.140625" style="2"/>
    <col min="7439" max="7439" width="18.28515625" style="2" bestFit="1" customWidth="1"/>
    <col min="7440" max="7679" width="9.140625" style="2"/>
    <col min="7680" max="7680" width="8.28515625" style="2" bestFit="1" customWidth="1"/>
    <col min="7681" max="7681" width="14.7109375" style="2" customWidth="1"/>
    <col min="7682" max="7682" width="81.140625" style="2" customWidth="1"/>
    <col min="7683" max="7683" width="10.7109375" style="2" customWidth="1"/>
    <col min="7684" max="7684" width="15.7109375" style="2" customWidth="1"/>
    <col min="7685" max="7685" width="18" style="2" bestFit="1" customWidth="1"/>
    <col min="7686" max="7686" width="19.7109375" style="2" customWidth="1"/>
    <col min="7687" max="7687" width="15.7109375" style="2" customWidth="1"/>
    <col min="7688" max="7688" width="7.42578125" style="2" customWidth="1"/>
    <col min="7689" max="7689" width="31" style="2" customWidth="1"/>
    <col min="7690" max="7690" width="27.7109375" style="2" customWidth="1"/>
    <col min="7691" max="7691" width="19.140625" style="2" customWidth="1"/>
    <col min="7692" max="7692" width="30.5703125" style="2" customWidth="1"/>
    <col min="7693" max="7694" width="9.140625" style="2"/>
    <col min="7695" max="7695" width="18.28515625" style="2" bestFit="1" customWidth="1"/>
    <col min="7696" max="7935" width="9.140625" style="2"/>
    <col min="7936" max="7936" width="8.28515625" style="2" bestFit="1" customWidth="1"/>
    <col min="7937" max="7937" width="14.7109375" style="2" customWidth="1"/>
    <col min="7938" max="7938" width="81.140625" style="2" customWidth="1"/>
    <col min="7939" max="7939" width="10.7109375" style="2" customWidth="1"/>
    <col min="7940" max="7940" width="15.7109375" style="2" customWidth="1"/>
    <col min="7941" max="7941" width="18" style="2" bestFit="1" customWidth="1"/>
    <col min="7942" max="7942" width="19.7109375" style="2" customWidth="1"/>
    <col min="7943" max="7943" width="15.7109375" style="2" customWidth="1"/>
    <col min="7944" max="7944" width="7.42578125" style="2" customWidth="1"/>
    <col min="7945" max="7945" width="31" style="2" customWidth="1"/>
    <col min="7946" max="7946" width="27.7109375" style="2" customWidth="1"/>
    <col min="7947" max="7947" width="19.140625" style="2" customWidth="1"/>
    <col min="7948" max="7948" width="30.5703125" style="2" customWidth="1"/>
    <col min="7949" max="7950" width="9.140625" style="2"/>
    <col min="7951" max="7951" width="18.28515625" style="2" bestFit="1" customWidth="1"/>
    <col min="7952" max="8191" width="9.140625" style="2"/>
    <col min="8192" max="8192" width="8.28515625" style="2" bestFit="1" customWidth="1"/>
    <col min="8193" max="8193" width="14.7109375" style="2" customWidth="1"/>
    <col min="8194" max="8194" width="81.140625" style="2" customWidth="1"/>
    <col min="8195" max="8195" width="10.7109375" style="2" customWidth="1"/>
    <col min="8196" max="8196" width="15.7109375" style="2" customWidth="1"/>
    <col min="8197" max="8197" width="18" style="2" bestFit="1" customWidth="1"/>
    <col min="8198" max="8198" width="19.7109375" style="2" customWidth="1"/>
    <col min="8199" max="8199" width="15.7109375" style="2" customWidth="1"/>
    <col min="8200" max="8200" width="7.42578125" style="2" customWidth="1"/>
    <col min="8201" max="8201" width="31" style="2" customWidth="1"/>
    <col min="8202" max="8202" width="27.7109375" style="2" customWidth="1"/>
    <col min="8203" max="8203" width="19.140625" style="2" customWidth="1"/>
    <col min="8204" max="8204" width="30.5703125" style="2" customWidth="1"/>
    <col min="8205" max="8206" width="9.140625" style="2"/>
    <col min="8207" max="8207" width="18.28515625" style="2" bestFit="1" customWidth="1"/>
    <col min="8208" max="8447" width="9.140625" style="2"/>
    <col min="8448" max="8448" width="8.28515625" style="2" bestFit="1" customWidth="1"/>
    <col min="8449" max="8449" width="14.7109375" style="2" customWidth="1"/>
    <col min="8450" max="8450" width="81.140625" style="2" customWidth="1"/>
    <col min="8451" max="8451" width="10.7109375" style="2" customWidth="1"/>
    <col min="8452" max="8452" width="15.7109375" style="2" customWidth="1"/>
    <col min="8453" max="8453" width="18" style="2" bestFit="1" customWidth="1"/>
    <col min="8454" max="8454" width="19.7109375" style="2" customWidth="1"/>
    <col min="8455" max="8455" width="15.7109375" style="2" customWidth="1"/>
    <col min="8456" max="8456" width="7.42578125" style="2" customWidth="1"/>
    <col min="8457" max="8457" width="31" style="2" customWidth="1"/>
    <col min="8458" max="8458" width="27.7109375" style="2" customWidth="1"/>
    <col min="8459" max="8459" width="19.140625" style="2" customWidth="1"/>
    <col min="8460" max="8460" width="30.5703125" style="2" customWidth="1"/>
    <col min="8461" max="8462" width="9.140625" style="2"/>
    <col min="8463" max="8463" width="18.28515625" style="2" bestFit="1" customWidth="1"/>
    <col min="8464" max="8703" width="9.140625" style="2"/>
    <col min="8704" max="8704" width="8.28515625" style="2" bestFit="1" customWidth="1"/>
    <col min="8705" max="8705" width="14.7109375" style="2" customWidth="1"/>
    <col min="8706" max="8706" width="81.140625" style="2" customWidth="1"/>
    <col min="8707" max="8707" width="10.7109375" style="2" customWidth="1"/>
    <col min="8708" max="8708" width="15.7109375" style="2" customWidth="1"/>
    <col min="8709" max="8709" width="18" style="2" bestFit="1" customWidth="1"/>
    <col min="8710" max="8710" width="19.7109375" style="2" customWidth="1"/>
    <col min="8711" max="8711" width="15.7109375" style="2" customWidth="1"/>
    <col min="8712" max="8712" width="7.42578125" style="2" customWidth="1"/>
    <col min="8713" max="8713" width="31" style="2" customWidth="1"/>
    <col min="8714" max="8714" width="27.7109375" style="2" customWidth="1"/>
    <col min="8715" max="8715" width="19.140625" style="2" customWidth="1"/>
    <col min="8716" max="8716" width="30.5703125" style="2" customWidth="1"/>
    <col min="8717" max="8718" width="9.140625" style="2"/>
    <col min="8719" max="8719" width="18.28515625" style="2" bestFit="1" customWidth="1"/>
    <col min="8720" max="8959" width="9.140625" style="2"/>
    <col min="8960" max="8960" width="8.28515625" style="2" bestFit="1" customWidth="1"/>
    <col min="8961" max="8961" width="14.7109375" style="2" customWidth="1"/>
    <col min="8962" max="8962" width="81.140625" style="2" customWidth="1"/>
    <col min="8963" max="8963" width="10.7109375" style="2" customWidth="1"/>
    <col min="8964" max="8964" width="15.7109375" style="2" customWidth="1"/>
    <col min="8965" max="8965" width="18" style="2" bestFit="1" customWidth="1"/>
    <col min="8966" max="8966" width="19.7109375" style="2" customWidth="1"/>
    <col min="8967" max="8967" width="15.7109375" style="2" customWidth="1"/>
    <col min="8968" max="8968" width="7.42578125" style="2" customWidth="1"/>
    <col min="8969" max="8969" width="31" style="2" customWidth="1"/>
    <col min="8970" max="8970" width="27.7109375" style="2" customWidth="1"/>
    <col min="8971" max="8971" width="19.140625" style="2" customWidth="1"/>
    <col min="8972" max="8972" width="30.5703125" style="2" customWidth="1"/>
    <col min="8973" max="8974" width="9.140625" style="2"/>
    <col min="8975" max="8975" width="18.28515625" style="2" bestFit="1" customWidth="1"/>
    <col min="8976" max="9215" width="9.140625" style="2"/>
    <col min="9216" max="9216" width="8.28515625" style="2" bestFit="1" customWidth="1"/>
    <col min="9217" max="9217" width="14.7109375" style="2" customWidth="1"/>
    <col min="9218" max="9218" width="81.140625" style="2" customWidth="1"/>
    <col min="9219" max="9219" width="10.7109375" style="2" customWidth="1"/>
    <col min="9220" max="9220" width="15.7109375" style="2" customWidth="1"/>
    <col min="9221" max="9221" width="18" style="2" bestFit="1" customWidth="1"/>
    <col min="9222" max="9222" width="19.7109375" style="2" customWidth="1"/>
    <col min="9223" max="9223" width="15.7109375" style="2" customWidth="1"/>
    <col min="9224" max="9224" width="7.42578125" style="2" customWidth="1"/>
    <col min="9225" max="9225" width="31" style="2" customWidth="1"/>
    <col min="9226" max="9226" width="27.7109375" style="2" customWidth="1"/>
    <col min="9227" max="9227" width="19.140625" style="2" customWidth="1"/>
    <col min="9228" max="9228" width="30.5703125" style="2" customWidth="1"/>
    <col min="9229" max="9230" width="9.140625" style="2"/>
    <col min="9231" max="9231" width="18.28515625" style="2" bestFit="1" customWidth="1"/>
    <col min="9232" max="9471" width="9.140625" style="2"/>
    <col min="9472" max="9472" width="8.28515625" style="2" bestFit="1" customWidth="1"/>
    <col min="9473" max="9473" width="14.7109375" style="2" customWidth="1"/>
    <col min="9474" max="9474" width="81.140625" style="2" customWidth="1"/>
    <col min="9475" max="9475" width="10.7109375" style="2" customWidth="1"/>
    <col min="9476" max="9476" width="15.7109375" style="2" customWidth="1"/>
    <col min="9477" max="9477" width="18" style="2" bestFit="1" customWidth="1"/>
    <col min="9478" max="9478" width="19.7109375" style="2" customWidth="1"/>
    <col min="9479" max="9479" width="15.7109375" style="2" customWidth="1"/>
    <col min="9480" max="9480" width="7.42578125" style="2" customWidth="1"/>
    <col min="9481" max="9481" width="31" style="2" customWidth="1"/>
    <col min="9482" max="9482" width="27.7109375" style="2" customWidth="1"/>
    <col min="9483" max="9483" width="19.140625" style="2" customWidth="1"/>
    <col min="9484" max="9484" width="30.5703125" style="2" customWidth="1"/>
    <col min="9485" max="9486" width="9.140625" style="2"/>
    <col min="9487" max="9487" width="18.28515625" style="2" bestFit="1" customWidth="1"/>
    <col min="9488" max="9727" width="9.140625" style="2"/>
    <col min="9728" max="9728" width="8.28515625" style="2" bestFit="1" customWidth="1"/>
    <col min="9729" max="9729" width="14.7109375" style="2" customWidth="1"/>
    <col min="9730" max="9730" width="81.140625" style="2" customWidth="1"/>
    <col min="9731" max="9731" width="10.7109375" style="2" customWidth="1"/>
    <col min="9732" max="9732" width="15.7109375" style="2" customWidth="1"/>
    <col min="9733" max="9733" width="18" style="2" bestFit="1" customWidth="1"/>
    <col min="9734" max="9734" width="19.7109375" style="2" customWidth="1"/>
    <col min="9735" max="9735" width="15.7109375" style="2" customWidth="1"/>
    <col min="9736" max="9736" width="7.42578125" style="2" customWidth="1"/>
    <col min="9737" max="9737" width="31" style="2" customWidth="1"/>
    <col min="9738" max="9738" width="27.7109375" style="2" customWidth="1"/>
    <col min="9739" max="9739" width="19.140625" style="2" customWidth="1"/>
    <col min="9740" max="9740" width="30.5703125" style="2" customWidth="1"/>
    <col min="9741" max="9742" width="9.140625" style="2"/>
    <col min="9743" max="9743" width="18.28515625" style="2" bestFit="1" customWidth="1"/>
    <col min="9744" max="9983" width="9.140625" style="2"/>
    <col min="9984" max="9984" width="8.28515625" style="2" bestFit="1" customWidth="1"/>
    <col min="9985" max="9985" width="14.7109375" style="2" customWidth="1"/>
    <col min="9986" max="9986" width="81.140625" style="2" customWidth="1"/>
    <col min="9987" max="9987" width="10.7109375" style="2" customWidth="1"/>
    <col min="9988" max="9988" width="15.7109375" style="2" customWidth="1"/>
    <col min="9989" max="9989" width="18" style="2" bestFit="1" customWidth="1"/>
    <col min="9990" max="9990" width="19.7109375" style="2" customWidth="1"/>
    <col min="9991" max="9991" width="15.7109375" style="2" customWidth="1"/>
    <col min="9992" max="9992" width="7.42578125" style="2" customWidth="1"/>
    <col min="9993" max="9993" width="31" style="2" customWidth="1"/>
    <col min="9994" max="9994" width="27.7109375" style="2" customWidth="1"/>
    <col min="9995" max="9995" width="19.140625" style="2" customWidth="1"/>
    <col min="9996" max="9996" width="30.5703125" style="2" customWidth="1"/>
    <col min="9997" max="9998" width="9.140625" style="2"/>
    <col min="9999" max="9999" width="18.28515625" style="2" bestFit="1" customWidth="1"/>
    <col min="10000" max="10239" width="9.140625" style="2"/>
    <col min="10240" max="10240" width="8.28515625" style="2" bestFit="1" customWidth="1"/>
    <col min="10241" max="10241" width="14.7109375" style="2" customWidth="1"/>
    <col min="10242" max="10242" width="81.140625" style="2" customWidth="1"/>
    <col min="10243" max="10243" width="10.7109375" style="2" customWidth="1"/>
    <col min="10244" max="10244" width="15.7109375" style="2" customWidth="1"/>
    <col min="10245" max="10245" width="18" style="2" bestFit="1" customWidth="1"/>
    <col min="10246" max="10246" width="19.7109375" style="2" customWidth="1"/>
    <col min="10247" max="10247" width="15.7109375" style="2" customWidth="1"/>
    <col min="10248" max="10248" width="7.42578125" style="2" customWidth="1"/>
    <col min="10249" max="10249" width="31" style="2" customWidth="1"/>
    <col min="10250" max="10250" width="27.7109375" style="2" customWidth="1"/>
    <col min="10251" max="10251" width="19.140625" style="2" customWidth="1"/>
    <col min="10252" max="10252" width="30.5703125" style="2" customWidth="1"/>
    <col min="10253" max="10254" width="9.140625" style="2"/>
    <col min="10255" max="10255" width="18.28515625" style="2" bestFit="1" customWidth="1"/>
    <col min="10256" max="10495" width="9.140625" style="2"/>
    <col min="10496" max="10496" width="8.28515625" style="2" bestFit="1" customWidth="1"/>
    <col min="10497" max="10497" width="14.7109375" style="2" customWidth="1"/>
    <col min="10498" max="10498" width="81.140625" style="2" customWidth="1"/>
    <col min="10499" max="10499" width="10.7109375" style="2" customWidth="1"/>
    <col min="10500" max="10500" width="15.7109375" style="2" customWidth="1"/>
    <col min="10501" max="10501" width="18" style="2" bestFit="1" customWidth="1"/>
    <col min="10502" max="10502" width="19.7109375" style="2" customWidth="1"/>
    <col min="10503" max="10503" width="15.7109375" style="2" customWidth="1"/>
    <col min="10504" max="10504" width="7.42578125" style="2" customWidth="1"/>
    <col min="10505" max="10505" width="31" style="2" customWidth="1"/>
    <col min="10506" max="10506" width="27.7109375" style="2" customWidth="1"/>
    <col min="10507" max="10507" width="19.140625" style="2" customWidth="1"/>
    <col min="10508" max="10508" width="30.5703125" style="2" customWidth="1"/>
    <col min="10509" max="10510" width="9.140625" style="2"/>
    <col min="10511" max="10511" width="18.28515625" style="2" bestFit="1" customWidth="1"/>
    <col min="10512" max="10751" width="9.140625" style="2"/>
    <col min="10752" max="10752" width="8.28515625" style="2" bestFit="1" customWidth="1"/>
    <col min="10753" max="10753" width="14.7109375" style="2" customWidth="1"/>
    <col min="10754" max="10754" width="81.140625" style="2" customWidth="1"/>
    <col min="10755" max="10755" width="10.7109375" style="2" customWidth="1"/>
    <col min="10756" max="10756" width="15.7109375" style="2" customWidth="1"/>
    <col min="10757" max="10757" width="18" style="2" bestFit="1" customWidth="1"/>
    <col min="10758" max="10758" width="19.7109375" style="2" customWidth="1"/>
    <col min="10759" max="10759" width="15.7109375" style="2" customWidth="1"/>
    <col min="10760" max="10760" width="7.42578125" style="2" customWidth="1"/>
    <col min="10761" max="10761" width="31" style="2" customWidth="1"/>
    <col min="10762" max="10762" width="27.7109375" style="2" customWidth="1"/>
    <col min="10763" max="10763" width="19.140625" style="2" customWidth="1"/>
    <col min="10764" max="10764" width="30.5703125" style="2" customWidth="1"/>
    <col min="10765" max="10766" width="9.140625" style="2"/>
    <col min="10767" max="10767" width="18.28515625" style="2" bestFit="1" customWidth="1"/>
    <col min="10768" max="11007" width="9.140625" style="2"/>
    <col min="11008" max="11008" width="8.28515625" style="2" bestFit="1" customWidth="1"/>
    <col min="11009" max="11009" width="14.7109375" style="2" customWidth="1"/>
    <col min="11010" max="11010" width="81.140625" style="2" customWidth="1"/>
    <col min="11011" max="11011" width="10.7109375" style="2" customWidth="1"/>
    <col min="11012" max="11012" width="15.7109375" style="2" customWidth="1"/>
    <col min="11013" max="11013" width="18" style="2" bestFit="1" customWidth="1"/>
    <col min="11014" max="11014" width="19.7109375" style="2" customWidth="1"/>
    <col min="11015" max="11015" width="15.7109375" style="2" customWidth="1"/>
    <col min="11016" max="11016" width="7.42578125" style="2" customWidth="1"/>
    <col min="11017" max="11017" width="31" style="2" customWidth="1"/>
    <col min="11018" max="11018" width="27.7109375" style="2" customWidth="1"/>
    <col min="11019" max="11019" width="19.140625" style="2" customWidth="1"/>
    <col min="11020" max="11020" width="30.5703125" style="2" customWidth="1"/>
    <col min="11021" max="11022" width="9.140625" style="2"/>
    <col min="11023" max="11023" width="18.28515625" style="2" bestFit="1" customWidth="1"/>
    <col min="11024" max="11263" width="9.140625" style="2"/>
    <col min="11264" max="11264" width="8.28515625" style="2" bestFit="1" customWidth="1"/>
    <col min="11265" max="11265" width="14.7109375" style="2" customWidth="1"/>
    <col min="11266" max="11266" width="81.140625" style="2" customWidth="1"/>
    <col min="11267" max="11267" width="10.7109375" style="2" customWidth="1"/>
    <col min="11268" max="11268" width="15.7109375" style="2" customWidth="1"/>
    <col min="11269" max="11269" width="18" style="2" bestFit="1" customWidth="1"/>
    <col min="11270" max="11270" width="19.7109375" style="2" customWidth="1"/>
    <col min="11271" max="11271" width="15.7109375" style="2" customWidth="1"/>
    <col min="11272" max="11272" width="7.42578125" style="2" customWidth="1"/>
    <col min="11273" max="11273" width="31" style="2" customWidth="1"/>
    <col min="11274" max="11274" width="27.7109375" style="2" customWidth="1"/>
    <col min="11275" max="11275" width="19.140625" style="2" customWidth="1"/>
    <col min="11276" max="11276" width="30.5703125" style="2" customWidth="1"/>
    <col min="11277" max="11278" width="9.140625" style="2"/>
    <col min="11279" max="11279" width="18.28515625" style="2" bestFit="1" customWidth="1"/>
    <col min="11280" max="11519" width="9.140625" style="2"/>
    <col min="11520" max="11520" width="8.28515625" style="2" bestFit="1" customWidth="1"/>
    <col min="11521" max="11521" width="14.7109375" style="2" customWidth="1"/>
    <col min="11522" max="11522" width="81.140625" style="2" customWidth="1"/>
    <col min="11523" max="11523" width="10.7109375" style="2" customWidth="1"/>
    <col min="11524" max="11524" width="15.7109375" style="2" customWidth="1"/>
    <col min="11525" max="11525" width="18" style="2" bestFit="1" customWidth="1"/>
    <col min="11526" max="11526" width="19.7109375" style="2" customWidth="1"/>
    <col min="11527" max="11527" width="15.7109375" style="2" customWidth="1"/>
    <col min="11528" max="11528" width="7.42578125" style="2" customWidth="1"/>
    <col min="11529" max="11529" width="31" style="2" customWidth="1"/>
    <col min="11530" max="11530" width="27.7109375" style="2" customWidth="1"/>
    <col min="11531" max="11531" width="19.140625" style="2" customWidth="1"/>
    <col min="11532" max="11532" width="30.5703125" style="2" customWidth="1"/>
    <col min="11533" max="11534" width="9.140625" style="2"/>
    <col min="11535" max="11535" width="18.28515625" style="2" bestFit="1" customWidth="1"/>
    <col min="11536" max="11775" width="9.140625" style="2"/>
    <col min="11776" max="11776" width="8.28515625" style="2" bestFit="1" customWidth="1"/>
    <col min="11777" max="11777" width="14.7109375" style="2" customWidth="1"/>
    <col min="11778" max="11778" width="81.140625" style="2" customWidth="1"/>
    <col min="11779" max="11779" width="10.7109375" style="2" customWidth="1"/>
    <col min="11780" max="11780" width="15.7109375" style="2" customWidth="1"/>
    <col min="11781" max="11781" width="18" style="2" bestFit="1" customWidth="1"/>
    <col min="11782" max="11782" width="19.7109375" style="2" customWidth="1"/>
    <col min="11783" max="11783" width="15.7109375" style="2" customWidth="1"/>
    <col min="11784" max="11784" width="7.42578125" style="2" customWidth="1"/>
    <col min="11785" max="11785" width="31" style="2" customWidth="1"/>
    <col min="11786" max="11786" width="27.7109375" style="2" customWidth="1"/>
    <col min="11787" max="11787" width="19.140625" style="2" customWidth="1"/>
    <col min="11788" max="11788" width="30.5703125" style="2" customWidth="1"/>
    <col min="11789" max="11790" width="9.140625" style="2"/>
    <col min="11791" max="11791" width="18.28515625" style="2" bestFit="1" customWidth="1"/>
    <col min="11792" max="12031" width="9.140625" style="2"/>
    <col min="12032" max="12032" width="8.28515625" style="2" bestFit="1" customWidth="1"/>
    <col min="12033" max="12033" width="14.7109375" style="2" customWidth="1"/>
    <col min="12034" max="12034" width="81.140625" style="2" customWidth="1"/>
    <col min="12035" max="12035" width="10.7109375" style="2" customWidth="1"/>
    <col min="12036" max="12036" width="15.7109375" style="2" customWidth="1"/>
    <col min="12037" max="12037" width="18" style="2" bestFit="1" customWidth="1"/>
    <col min="12038" max="12038" width="19.7109375" style="2" customWidth="1"/>
    <col min="12039" max="12039" width="15.7109375" style="2" customWidth="1"/>
    <col min="12040" max="12040" width="7.42578125" style="2" customWidth="1"/>
    <col min="12041" max="12041" width="31" style="2" customWidth="1"/>
    <col min="12042" max="12042" width="27.7109375" style="2" customWidth="1"/>
    <col min="12043" max="12043" width="19.140625" style="2" customWidth="1"/>
    <col min="12044" max="12044" width="30.5703125" style="2" customWidth="1"/>
    <col min="12045" max="12046" width="9.140625" style="2"/>
    <col min="12047" max="12047" width="18.28515625" style="2" bestFit="1" customWidth="1"/>
    <col min="12048" max="12287" width="9.140625" style="2"/>
    <col min="12288" max="12288" width="8.28515625" style="2" bestFit="1" customWidth="1"/>
    <col min="12289" max="12289" width="14.7109375" style="2" customWidth="1"/>
    <col min="12290" max="12290" width="81.140625" style="2" customWidth="1"/>
    <col min="12291" max="12291" width="10.7109375" style="2" customWidth="1"/>
    <col min="12292" max="12292" width="15.7109375" style="2" customWidth="1"/>
    <col min="12293" max="12293" width="18" style="2" bestFit="1" customWidth="1"/>
    <col min="12294" max="12294" width="19.7109375" style="2" customWidth="1"/>
    <col min="12295" max="12295" width="15.7109375" style="2" customWidth="1"/>
    <col min="12296" max="12296" width="7.42578125" style="2" customWidth="1"/>
    <col min="12297" max="12297" width="31" style="2" customWidth="1"/>
    <col min="12298" max="12298" width="27.7109375" style="2" customWidth="1"/>
    <col min="12299" max="12299" width="19.140625" style="2" customWidth="1"/>
    <col min="12300" max="12300" width="30.5703125" style="2" customWidth="1"/>
    <col min="12301" max="12302" width="9.140625" style="2"/>
    <col min="12303" max="12303" width="18.28515625" style="2" bestFit="1" customWidth="1"/>
    <col min="12304" max="12543" width="9.140625" style="2"/>
    <col min="12544" max="12544" width="8.28515625" style="2" bestFit="1" customWidth="1"/>
    <col min="12545" max="12545" width="14.7109375" style="2" customWidth="1"/>
    <col min="12546" max="12546" width="81.140625" style="2" customWidth="1"/>
    <col min="12547" max="12547" width="10.7109375" style="2" customWidth="1"/>
    <col min="12548" max="12548" width="15.7109375" style="2" customWidth="1"/>
    <col min="12549" max="12549" width="18" style="2" bestFit="1" customWidth="1"/>
    <col min="12550" max="12550" width="19.7109375" style="2" customWidth="1"/>
    <col min="12551" max="12551" width="15.7109375" style="2" customWidth="1"/>
    <col min="12552" max="12552" width="7.42578125" style="2" customWidth="1"/>
    <col min="12553" max="12553" width="31" style="2" customWidth="1"/>
    <col min="12554" max="12554" width="27.7109375" style="2" customWidth="1"/>
    <col min="12555" max="12555" width="19.140625" style="2" customWidth="1"/>
    <col min="12556" max="12556" width="30.5703125" style="2" customWidth="1"/>
    <col min="12557" max="12558" width="9.140625" style="2"/>
    <col min="12559" max="12559" width="18.28515625" style="2" bestFit="1" customWidth="1"/>
    <col min="12560" max="12799" width="9.140625" style="2"/>
    <col min="12800" max="12800" width="8.28515625" style="2" bestFit="1" customWidth="1"/>
    <col min="12801" max="12801" width="14.7109375" style="2" customWidth="1"/>
    <col min="12802" max="12802" width="81.140625" style="2" customWidth="1"/>
    <col min="12803" max="12803" width="10.7109375" style="2" customWidth="1"/>
    <col min="12804" max="12804" width="15.7109375" style="2" customWidth="1"/>
    <col min="12805" max="12805" width="18" style="2" bestFit="1" customWidth="1"/>
    <col min="12806" max="12806" width="19.7109375" style="2" customWidth="1"/>
    <col min="12807" max="12807" width="15.7109375" style="2" customWidth="1"/>
    <col min="12808" max="12808" width="7.42578125" style="2" customWidth="1"/>
    <col min="12809" max="12809" width="31" style="2" customWidth="1"/>
    <col min="12810" max="12810" width="27.7109375" style="2" customWidth="1"/>
    <col min="12811" max="12811" width="19.140625" style="2" customWidth="1"/>
    <col min="12812" max="12812" width="30.5703125" style="2" customWidth="1"/>
    <col min="12813" max="12814" width="9.140625" style="2"/>
    <col min="12815" max="12815" width="18.28515625" style="2" bestFit="1" customWidth="1"/>
    <col min="12816" max="13055" width="9.140625" style="2"/>
    <col min="13056" max="13056" width="8.28515625" style="2" bestFit="1" customWidth="1"/>
    <col min="13057" max="13057" width="14.7109375" style="2" customWidth="1"/>
    <col min="13058" max="13058" width="81.140625" style="2" customWidth="1"/>
    <col min="13059" max="13059" width="10.7109375" style="2" customWidth="1"/>
    <col min="13060" max="13060" width="15.7109375" style="2" customWidth="1"/>
    <col min="13061" max="13061" width="18" style="2" bestFit="1" customWidth="1"/>
    <col min="13062" max="13062" width="19.7109375" style="2" customWidth="1"/>
    <col min="13063" max="13063" width="15.7109375" style="2" customWidth="1"/>
    <col min="13064" max="13064" width="7.42578125" style="2" customWidth="1"/>
    <col min="13065" max="13065" width="31" style="2" customWidth="1"/>
    <col min="13066" max="13066" width="27.7109375" style="2" customWidth="1"/>
    <col min="13067" max="13067" width="19.140625" style="2" customWidth="1"/>
    <col min="13068" max="13068" width="30.5703125" style="2" customWidth="1"/>
    <col min="13069" max="13070" width="9.140625" style="2"/>
    <col min="13071" max="13071" width="18.28515625" style="2" bestFit="1" customWidth="1"/>
    <col min="13072" max="13311" width="9.140625" style="2"/>
    <col min="13312" max="13312" width="8.28515625" style="2" bestFit="1" customWidth="1"/>
    <col min="13313" max="13313" width="14.7109375" style="2" customWidth="1"/>
    <col min="13314" max="13314" width="81.140625" style="2" customWidth="1"/>
    <col min="13315" max="13315" width="10.7109375" style="2" customWidth="1"/>
    <col min="13316" max="13316" width="15.7109375" style="2" customWidth="1"/>
    <col min="13317" max="13317" width="18" style="2" bestFit="1" customWidth="1"/>
    <col min="13318" max="13318" width="19.7109375" style="2" customWidth="1"/>
    <col min="13319" max="13319" width="15.7109375" style="2" customWidth="1"/>
    <col min="13320" max="13320" width="7.42578125" style="2" customWidth="1"/>
    <col min="13321" max="13321" width="31" style="2" customWidth="1"/>
    <col min="13322" max="13322" width="27.7109375" style="2" customWidth="1"/>
    <col min="13323" max="13323" width="19.140625" style="2" customWidth="1"/>
    <col min="13324" max="13324" width="30.5703125" style="2" customWidth="1"/>
    <col min="13325" max="13326" width="9.140625" style="2"/>
    <col min="13327" max="13327" width="18.28515625" style="2" bestFit="1" customWidth="1"/>
    <col min="13328" max="13567" width="9.140625" style="2"/>
    <col min="13568" max="13568" width="8.28515625" style="2" bestFit="1" customWidth="1"/>
    <col min="13569" max="13569" width="14.7109375" style="2" customWidth="1"/>
    <col min="13570" max="13570" width="81.140625" style="2" customWidth="1"/>
    <col min="13571" max="13571" width="10.7109375" style="2" customWidth="1"/>
    <col min="13572" max="13572" width="15.7109375" style="2" customWidth="1"/>
    <col min="13573" max="13573" width="18" style="2" bestFit="1" customWidth="1"/>
    <col min="13574" max="13574" width="19.7109375" style="2" customWidth="1"/>
    <col min="13575" max="13575" width="15.7109375" style="2" customWidth="1"/>
    <col min="13576" max="13576" width="7.42578125" style="2" customWidth="1"/>
    <col min="13577" max="13577" width="31" style="2" customWidth="1"/>
    <col min="13578" max="13578" width="27.7109375" style="2" customWidth="1"/>
    <col min="13579" max="13579" width="19.140625" style="2" customWidth="1"/>
    <col min="13580" max="13580" width="30.5703125" style="2" customWidth="1"/>
    <col min="13581" max="13582" width="9.140625" style="2"/>
    <col min="13583" max="13583" width="18.28515625" style="2" bestFit="1" customWidth="1"/>
    <col min="13584" max="13823" width="9.140625" style="2"/>
    <col min="13824" max="13824" width="8.28515625" style="2" bestFit="1" customWidth="1"/>
    <col min="13825" max="13825" width="14.7109375" style="2" customWidth="1"/>
    <col min="13826" max="13826" width="81.140625" style="2" customWidth="1"/>
    <col min="13827" max="13827" width="10.7109375" style="2" customWidth="1"/>
    <col min="13828" max="13828" width="15.7109375" style="2" customWidth="1"/>
    <col min="13829" max="13829" width="18" style="2" bestFit="1" customWidth="1"/>
    <col min="13830" max="13830" width="19.7109375" style="2" customWidth="1"/>
    <col min="13831" max="13831" width="15.7109375" style="2" customWidth="1"/>
    <col min="13832" max="13832" width="7.42578125" style="2" customWidth="1"/>
    <col min="13833" max="13833" width="31" style="2" customWidth="1"/>
    <col min="13834" max="13834" width="27.7109375" style="2" customWidth="1"/>
    <col min="13835" max="13835" width="19.140625" style="2" customWidth="1"/>
    <col min="13836" max="13836" width="30.5703125" style="2" customWidth="1"/>
    <col min="13837" max="13838" width="9.140625" style="2"/>
    <col min="13839" max="13839" width="18.28515625" style="2" bestFit="1" customWidth="1"/>
    <col min="13840" max="14079" width="9.140625" style="2"/>
    <col min="14080" max="14080" width="8.28515625" style="2" bestFit="1" customWidth="1"/>
    <col min="14081" max="14081" width="14.7109375" style="2" customWidth="1"/>
    <col min="14082" max="14082" width="81.140625" style="2" customWidth="1"/>
    <col min="14083" max="14083" width="10.7109375" style="2" customWidth="1"/>
    <col min="14084" max="14084" width="15.7109375" style="2" customWidth="1"/>
    <col min="14085" max="14085" width="18" style="2" bestFit="1" customWidth="1"/>
    <col min="14086" max="14086" width="19.7109375" style="2" customWidth="1"/>
    <col min="14087" max="14087" width="15.7109375" style="2" customWidth="1"/>
    <col min="14088" max="14088" width="7.42578125" style="2" customWidth="1"/>
    <col min="14089" max="14089" width="31" style="2" customWidth="1"/>
    <col min="14090" max="14090" width="27.7109375" style="2" customWidth="1"/>
    <col min="14091" max="14091" width="19.140625" style="2" customWidth="1"/>
    <col min="14092" max="14092" width="30.5703125" style="2" customWidth="1"/>
    <col min="14093" max="14094" width="9.140625" style="2"/>
    <col min="14095" max="14095" width="18.28515625" style="2" bestFit="1" customWidth="1"/>
    <col min="14096" max="14335" width="9.140625" style="2"/>
    <col min="14336" max="14336" width="8.28515625" style="2" bestFit="1" customWidth="1"/>
    <col min="14337" max="14337" width="14.7109375" style="2" customWidth="1"/>
    <col min="14338" max="14338" width="81.140625" style="2" customWidth="1"/>
    <col min="14339" max="14339" width="10.7109375" style="2" customWidth="1"/>
    <col min="14340" max="14340" width="15.7109375" style="2" customWidth="1"/>
    <col min="14341" max="14341" width="18" style="2" bestFit="1" customWidth="1"/>
    <col min="14342" max="14342" width="19.7109375" style="2" customWidth="1"/>
    <col min="14343" max="14343" width="15.7109375" style="2" customWidth="1"/>
    <col min="14344" max="14344" width="7.42578125" style="2" customWidth="1"/>
    <col min="14345" max="14345" width="31" style="2" customWidth="1"/>
    <col min="14346" max="14346" width="27.7109375" style="2" customWidth="1"/>
    <col min="14347" max="14347" width="19.140625" style="2" customWidth="1"/>
    <col min="14348" max="14348" width="30.5703125" style="2" customWidth="1"/>
    <col min="14349" max="14350" width="9.140625" style="2"/>
    <col min="14351" max="14351" width="18.28515625" style="2" bestFit="1" customWidth="1"/>
    <col min="14352" max="14591" width="9.140625" style="2"/>
    <col min="14592" max="14592" width="8.28515625" style="2" bestFit="1" customWidth="1"/>
    <col min="14593" max="14593" width="14.7109375" style="2" customWidth="1"/>
    <col min="14594" max="14594" width="81.140625" style="2" customWidth="1"/>
    <col min="14595" max="14595" width="10.7109375" style="2" customWidth="1"/>
    <col min="14596" max="14596" width="15.7109375" style="2" customWidth="1"/>
    <col min="14597" max="14597" width="18" style="2" bestFit="1" customWidth="1"/>
    <col min="14598" max="14598" width="19.7109375" style="2" customWidth="1"/>
    <col min="14599" max="14599" width="15.7109375" style="2" customWidth="1"/>
    <col min="14600" max="14600" width="7.42578125" style="2" customWidth="1"/>
    <col min="14601" max="14601" width="31" style="2" customWidth="1"/>
    <col min="14602" max="14602" width="27.7109375" style="2" customWidth="1"/>
    <col min="14603" max="14603" width="19.140625" style="2" customWidth="1"/>
    <col min="14604" max="14604" width="30.5703125" style="2" customWidth="1"/>
    <col min="14605" max="14606" width="9.140625" style="2"/>
    <col min="14607" max="14607" width="18.28515625" style="2" bestFit="1" customWidth="1"/>
    <col min="14608" max="14847" width="9.140625" style="2"/>
    <col min="14848" max="14848" width="8.28515625" style="2" bestFit="1" customWidth="1"/>
    <col min="14849" max="14849" width="14.7109375" style="2" customWidth="1"/>
    <col min="14850" max="14850" width="81.140625" style="2" customWidth="1"/>
    <col min="14851" max="14851" width="10.7109375" style="2" customWidth="1"/>
    <col min="14852" max="14852" width="15.7109375" style="2" customWidth="1"/>
    <col min="14853" max="14853" width="18" style="2" bestFit="1" customWidth="1"/>
    <col min="14854" max="14854" width="19.7109375" style="2" customWidth="1"/>
    <col min="14855" max="14855" width="15.7109375" style="2" customWidth="1"/>
    <col min="14856" max="14856" width="7.42578125" style="2" customWidth="1"/>
    <col min="14857" max="14857" width="31" style="2" customWidth="1"/>
    <col min="14858" max="14858" width="27.7109375" style="2" customWidth="1"/>
    <col min="14859" max="14859" width="19.140625" style="2" customWidth="1"/>
    <col min="14860" max="14860" width="30.5703125" style="2" customWidth="1"/>
    <col min="14861" max="14862" width="9.140625" style="2"/>
    <col min="14863" max="14863" width="18.28515625" style="2" bestFit="1" customWidth="1"/>
    <col min="14864" max="15103" width="9.140625" style="2"/>
    <col min="15104" max="15104" width="8.28515625" style="2" bestFit="1" customWidth="1"/>
    <col min="15105" max="15105" width="14.7109375" style="2" customWidth="1"/>
    <col min="15106" max="15106" width="81.140625" style="2" customWidth="1"/>
    <col min="15107" max="15107" width="10.7109375" style="2" customWidth="1"/>
    <col min="15108" max="15108" width="15.7109375" style="2" customWidth="1"/>
    <col min="15109" max="15109" width="18" style="2" bestFit="1" customWidth="1"/>
    <col min="15110" max="15110" width="19.7109375" style="2" customWidth="1"/>
    <col min="15111" max="15111" width="15.7109375" style="2" customWidth="1"/>
    <col min="15112" max="15112" width="7.42578125" style="2" customWidth="1"/>
    <col min="15113" max="15113" width="31" style="2" customWidth="1"/>
    <col min="15114" max="15114" width="27.7109375" style="2" customWidth="1"/>
    <col min="15115" max="15115" width="19.140625" style="2" customWidth="1"/>
    <col min="15116" max="15116" width="30.5703125" style="2" customWidth="1"/>
    <col min="15117" max="15118" width="9.140625" style="2"/>
    <col min="15119" max="15119" width="18.28515625" style="2" bestFit="1" customWidth="1"/>
    <col min="15120" max="15359" width="9.140625" style="2"/>
    <col min="15360" max="15360" width="8.28515625" style="2" bestFit="1" customWidth="1"/>
    <col min="15361" max="15361" width="14.7109375" style="2" customWidth="1"/>
    <col min="15362" max="15362" width="81.140625" style="2" customWidth="1"/>
    <col min="15363" max="15363" width="10.7109375" style="2" customWidth="1"/>
    <col min="15364" max="15364" width="15.7109375" style="2" customWidth="1"/>
    <col min="15365" max="15365" width="18" style="2" bestFit="1" customWidth="1"/>
    <col min="15366" max="15366" width="19.7109375" style="2" customWidth="1"/>
    <col min="15367" max="15367" width="15.7109375" style="2" customWidth="1"/>
    <col min="15368" max="15368" width="7.42578125" style="2" customWidth="1"/>
    <col min="15369" max="15369" width="31" style="2" customWidth="1"/>
    <col min="15370" max="15370" width="27.7109375" style="2" customWidth="1"/>
    <col min="15371" max="15371" width="19.140625" style="2" customWidth="1"/>
    <col min="15372" max="15372" width="30.5703125" style="2" customWidth="1"/>
    <col min="15373" max="15374" width="9.140625" style="2"/>
    <col min="15375" max="15375" width="18.28515625" style="2" bestFit="1" customWidth="1"/>
    <col min="15376" max="15615" width="9.140625" style="2"/>
    <col min="15616" max="15616" width="8.28515625" style="2" bestFit="1" customWidth="1"/>
    <col min="15617" max="15617" width="14.7109375" style="2" customWidth="1"/>
    <col min="15618" max="15618" width="81.140625" style="2" customWidth="1"/>
    <col min="15619" max="15619" width="10.7109375" style="2" customWidth="1"/>
    <col min="15620" max="15620" width="15.7109375" style="2" customWidth="1"/>
    <col min="15621" max="15621" width="18" style="2" bestFit="1" customWidth="1"/>
    <col min="15622" max="15622" width="19.7109375" style="2" customWidth="1"/>
    <col min="15623" max="15623" width="15.7109375" style="2" customWidth="1"/>
    <col min="15624" max="15624" width="7.42578125" style="2" customWidth="1"/>
    <col min="15625" max="15625" width="31" style="2" customWidth="1"/>
    <col min="15626" max="15626" width="27.7109375" style="2" customWidth="1"/>
    <col min="15627" max="15627" width="19.140625" style="2" customWidth="1"/>
    <col min="15628" max="15628" width="30.5703125" style="2" customWidth="1"/>
    <col min="15629" max="15630" width="9.140625" style="2"/>
    <col min="15631" max="15631" width="18.28515625" style="2" bestFit="1" customWidth="1"/>
    <col min="15632" max="15871" width="9.140625" style="2"/>
    <col min="15872" max="15872" width="8.28515625" style="2" bestFit="1" customWidth="1"/>
    <col min="15873" max="15873" width="14.7109375" style="2" customWidth="1"/>
    <col min="15874" max="15874" width="81.140625" style="2" customWidth="1"/>
    <col min="15875" max="15875" width="10.7109375" style="2" customWidth="1"/>
    <col min="15876" max="15876" width="15.7109375" style="2" customWidth="1"/>
    <col min="15877" max="15877" width="18" style="2" bestFit="1" customWidth="1"/>
    <col min="15878" max="15878" width="19.7109375" style="2" customWidth="1"/>
    <col min="15879" max="15879" width="15.7109375" style="2" customWidth="1"/>
    <col min="15880" max="15880" width="7.42578125" style="2" customWidth="1"/>
    <col min="15881" max="15881" width="31" style="2" customWidth="1"/>
    <col min="15882" max="15882" width="27.7109375" style="2" customWidth="1"/>
    <col min="15883" max="15883" width="19.140625" style="2" customWidth="1"/>
    <col min="15884" max="15884" width="30.5703125" style="2" customWidth="1"/>
    <col min="15885" max="15886" width="9.140625" style="2"/>
    <col min="15887" max="15887" width="18.28515625" style="2" bestFit="1" customWidth="1"/>
    <col min="15888" max="16127" width="9.140625" style="2"/>
    <col min="16128" max="16128" width="8.28515625" style="2" bestFit="1" customWidth="1"/>
    <col min="16129" max="16129" width="14.7109375" style="2" customWidth="1"/>
    <col min="16130" max="16130" width="81.140625" style="2" customWidth="1"/>
    <col min="16131" max="16131" width="10.7109375" style="2" customWidth="1"/>
    <col min="16132" max="16132" width="15.7109375" style="2" customWidth="1"/>
    <col min="16133" max="16133" width="18" style="2" bestFit="1" customWidth="1"/>
    <col min="16134" max="16134" width="19.7109375" style="2" customWidth="1"/>
    <col min="16135" max="16135" width="15.7109375" style="2" customWidth="1"/>
    <col min="16136" max="16136" width="7.42578125" style="2" customWidth="1"/>
    <col min="16137" max="16137" width="31" style="2" customWidth="1"/>
    <col min="16138" max="16138" width="27.7109375" style="2" customWidth="1"/>
    <col min="16139" max="16139" width="19.140625" style="2" customWidth="1"/>
    <col min="16140" max="16140" width="30.5703125" style="2" customWidth="1"/>
    <col min="16141" max="16142" width="9.140625" style="2"/>
    <col min="16143" max="16143" width="18.28515625" style="2" bestFit="1" customWidth="1"/>
    <col min="16144" max="16384" width="9.140625" style="2"/>
  </cols>
  <sheetData>
    <row r="1" spans="1:14" s="1" customFormat="1" ht="21" hidden="1" x14ac:dyDescent="0.25">
      <c r="A1" s="309" t="s">
        <v>0</v>
      </c>
      <c r="B1" s="310"/>
      <c r="C1" s="315" t="s">
        <v>334</v>
      </c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6"/>
    </row>
    <row r="2" spans="1:14" s="1" customFormat="1" ht="21" hidden="1" x14ac:dyDescent="0.25">
      <c r="A2" s="311" t="s">
        <v>1</v>
      </c>
      <c r="B2" s="312"/>
      <c r="C2" s="313" t="s">
        <v>332</v>
      </c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4"/>
    </row>
    <row r="3" spans="1:14" s="1" customFormat="1" ht="21" hidden="1" x14ac:dyDescent="0.25">
      <c r="A3" s="311" t="s">
        <v>2</v>
      </c>
      <c r="B3" s="312"/>
      <c r="C3" s="317">
        <v>0.25</v>
      </c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8"/>
    </row>
    <row r="4" spans="1:14" s="1" customFormat="1" ht="21.75" hidden="1" thickBot="1" x14ac:dyDescent="0.3">
      <c r="A4" s="278" t="s">
        <v>3</v>
      </c>
      <c r="B4" s="279"/>
      <c r="C4" s="276" t="s">
        <v>309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7"/>
    </row>
    <row r="5" spans="1:14" s="243" customFormat="1" ht="18" x14ac:dyDescent="0.25">
      <c r="A5" s="284" t="s">
        <v>326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</row>
    <row r="6" spans="1:14" s="244" customFormat="1" ht="28.5" customHeight="1" x14ac:dyDescent="0.25">
      <c r="A6" s="297" t="s">
        <v>327</v>
      </c>
      <c r="B6" s="298"/>
      <c r="C6" s="286" t="s">
        <v>333</v>
      </c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</row>
    <row r="7" spans="1:14" s="244" customFormat="1" ht="30" customHeight="1" thickBot="1" x14ac:dyDescent="0.3">
      <c r="A7" s="299"/>
      <c r="B7" s="300"/>
      <c r="C7" s="286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</row>
    <row r="8" spans="1:14" s="244" customFormat="1" ht="12.75" x14ac:dyDescent="0.25">
      <c r="A8" s="301" t="s">
        <v>328</v>
      </c>
      <c r="B8" s="302"/>
      <c r="C8" s="305" t="s">
        <v>329</v>
      </c>
      <c r="D8" s="305"/>
      <c r="E8" s="306"/>
      <c r="F8" s="288" t="s">
        <v>330</v>
      </c>
      <c r="G8" s="289"/>
      <c r="H8" s="289"/>
      <c r="I8" s="289"/>
      <c r="J8" s="289"/>
      <c r="K8" s="289"/>
      <c r="L8" s="289"/>
      <c r="M8" s="289"/>
      <c r="N8" s="290"/>
    </row>
    <row r="9" spans="1:14" s="244" customFormat="1" ht="12.75" x14ac:dyDescent="0.25">
      <c r="A9" s="303"/>
      <c r="B9" s="304"/>
      <c r="C9" s="305"/>
      <c r="D9" s="305"/>
      <c r="E9" s="306"/>
      <c r="F9" s="291"/>
      <c r="G9" s="292"/>
      <c r="H9" s="292"/>
      <c r="I9" s="292"/>
      <c r="J9" s="292"/>
      <c r="K9" s="292"/>
      <c r="L9" s="292"/>
      <c r="M9" s="292"/>
      <c r="N9" s="293"/>
    </row>
    <row r="10" spans="1:14" s="244" customFormat="1" ht="12.75" x14ac:dyDescent="0.25">
      <c r="A10" s="303"/>
      <c r="B10" s="304"/>
      <c r="C10" s="305"/>
      <c r="D10" s="305"/>
      <c r="E10" s="306"/>
      <c r="F10" s="291" t="s">
        <v>331</v>
      </c>
      <c r="G10" s="292"/>
      <c r="H10" s="292"/>
      <c r="I10" s="292"/>
      <c r="J10" s="292"/>
      <c r="K10" s="292"/>
      <c r="L10" s="292"/>
      <c r="M10" s="292"/>
      <c r="N10" s="293"/>
    </row>
    <row r="11" spans="1:14" s="244" customFormat="1" ht="13.5" thickBot="1" x14ac:dyDescent="0.3">
      <c r="A11" s="303"/>
      <c r="B11" s="304"/>
      <c r="C11" s="307"/>
      <c r="D11" s="307"/>
      <c r="E11" s="308"/>
      <c r="F11" s="294"/>
      <c r="G11" s="295"/>
      <c r="H11" s="295"/>
      <c r="I11" s="295"/>
      <c r="J11" s="295"/>
      <c r="K11" s="295"/>
      <c r="L11" s="295"/>
      <c r="M11" s="295"/>
      <c r="N11" s="296"/>
    </row>
    <row r="12" spans="1:14" ht="21.75" thickBot="1" x14ac:dyDescent="0.3">
      <c r="A12" s="325" t="s">
        <v>14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7"/>
    </row>
    <row r="13" spans="1:14" s="20" customFormat="1" ht="15.75" x14ac:dyDescent="0.25">
      <c r="A13" s="280" t="s">
        <v>4</v>
      </c>
      <c r="B13" s="282" t="s">
        <v>5</v>
      </c>
      <c r="C13" s="282" t="s">
        <v>6</v>
      </c>
      <c r="D13" s="282" t="s">
        <v>7</v>
      </c>
      <c r="E13" s="282" t="s">
        <v>8</v>
      </c>
      <c r="F13" s="328" t="s">
        <v>9</v>
      </c>
      <c r="G13" s="330" t="s">
        <v>21</v>
      </c>
      <c r="H13" s="322" t="s">
        <v>24</v>
      </c>
      <c r="I13" s="322"/>
      <c r="J13" s="322"/>
      <c r="K13" s="322" t="s">
        <v>10</v>
      </c>
      <c r="L13" s="322"/>
      <c r="M13" s="322"/>
      <c r="N13" s="323" t="s">
        <v>11</v>
      </c>
    </row>
    <row r="14" spans="1:14" s="20" customFormat="1" ht="16.5" thickBot="1" x14ac:dyDescent="0.3">
      <c r="A14" s="281"/>
      <c r="B14" s="283"/>
      <c r="C14" s="283"/>
      <c r="D14" s="283"/>
      <c r="E14" s="283"/>
      <c r="F14" s="329"/>
      <c r="G14" s="331"/>
      <c r="H14" s="40" t="s">
        <v>18</v>
      </c>
      <c r="I14" s="40" t="s">
        <v>19</v>
      </c>
      <c r="J14" s="40" t="s">
        <v>26</v>
      </c>
      <c r="K14" s="40" t="s">
        <v>18</v>
      </c>
      <c r="L14" s="40" t="s">
        <v>19</v>
      </c>
      <c r="M14" s="40" t="s">
        <v>10</v>
      </c>
      <c r="N14" s="324"/>
    </row>
    <row r="15" spans="1:14" ht="24.95" customHeight="1" thickBot="1" x14ac:dyDescent="0.3">
      <c r="A15" s="118" t="s">
        <v>27</v>
      </c>
      <c r="B15" s="119"/>
      <c r="C15" s="119"/>
      <c r="D15" s="120" t="s">
        <v>28</v>
      </c>
      <c r="E15" s="119"/>
      <c r="F15" s="121"/>
      <c r="G15" s="122"/>
      <c r="H15" s="122"/>
      <c r="I15" s="122"/>
      <c r="J15" s="122"/>
      <c r="K15" s="122"/>
      <c r="L15" s="122"/>
      <c r="M15" s="112">
        <f>SUM(M16:M28)</f>
        <v>97967.330000000016</v>
      </c>
      <c r="N15" s="123">
        <v>0.17350762023305949</v>
      </c>
    </row>
    <row r="16" spans="1:14" ht="24.95" customHeight="1" x14ac:dyDescent="0.25">
      <c r="A16" s="114" t="s">
        <v>15</v>
      </c>
      <c r="B16" s="114" t="s">
        <v>72</v>
      </c>
      <c r="C16" s="114" t="s">
        <v>16</v>
      </c>
      <c r="D16" s="115" t="s">
        <v>73</v>
      </c>
      <c r="E16" s="114" t="s">
        <v>17</v>
      </c>
      <c r="F16" s="116">
        <v>350</v>
      </c>
      <c r="G16" s="111">
        <v>6.53</v>
      </c>
      <c r="H16" s="111">
        <v>5.1100000000000003</v>
      </c>
      <c r="I16" s="111">
        <v>3.05</v>
      </c>
      <c r="J16" s="111">
        <v>8.16</v>
      </c>
      <c r="K16" s="111">
        <v>1788.5</v>
      </c>
      <c r="L16" s="111">
        <v>1067.5</v>
      </c>
      <c r="M16" s="111">
        <v>2856</v>
      </c>
      <c r="N16" s="168">
        <v>5.058194026372035E-3</v>
      </c>
    </row>
    <row r="17" spans="1:14" ht="24.95" customHeight="1" x14ac:dyDescent="0.25">
      <c r="A17" s="34" t="s">
        <v>71</v>
      </c>
      <c r="B17" s="34" t="s">
        <v>157</v>
      </c>
      <c r="C17" s="34" t="s">
        <v>158</v>
      </c>
      <c r="D17" s="35" t="s">
        <v>159</v>
      </c>
      <c r="E17" s="34" t="s">
        <v>79</v>
      </c>
      <c r="F17" s="36">
        <v>2</v>
      </c>
      <c r="G17" s="37">
        <v>4891.01</v>
      </c>
      <c r="H17" s="37">
        <v>6112.65</v>
      </c>
      <c r="I17" s="37">
        <v>1.1100000000000001</v>
      </c>
      <c r="J17" s="37">
        <v>6113.76</v>
      </c>
      <c r="K17" s="37">
        <v>12225.3</v>
      </c>
      <c r="L17" s="37">
        <v>2.2200000000000002</v>
      </c>
      <c r="M17" s="37">
        <v>12227.52</v>
      </c>
      <c r="N17" s="168">
        <v>2.1655871366017012E-2</v>
      </c>
    </row>
    <row r="18" spans="1:14" ht="24.95" customHeight="1" x14ac:dyDescent="0.25">
      <c r="A18" s="34" t="s">
        <v>335</v>
      </c>
      <c r="B18" s="114" t="s">
        <v>346</v>
      </c>
      <c r="C18" s="114" t="s">
        <v>16</v>
      </c>
      <c r="D18" s="115" t="s">
        <v>347</v>
      </c>
      <c r="E18" s="114" t="s">
        <v>17</v>
      </c>
      <c r="F18" s="116">
        <v>255.84</v>
      </c>
      <c r="G18" s="111">
        <v>7.01</v>
      </c>
      <c r="H18" s="111">
        <v>2.94</v>
      </c>
      <c r="I18" s="111">
        <v>5.82</v>
      </c>
      <c r="J18" s="111">
        <v>8.76</v>
      </c>
      <c r="K18" s="111">
        <v>752.16</v>
      </c>
      <c r="L18" s="111">
        <v>1488.99</v>
      </c>
      <c r="M18" s="111">
        <v>2241.15</v>
      </c>
      <c r="N18" s="168">
        <v>3.969247738866837E-3</v>
      </c>
    </row>
    <row r="19" spans="1:14" ht="42.75" x14ac:dyDescent="0.25">
      <c r="A19" s="34" t="s">
        <v>336</v>
      </c>
      <c r="B19" s="114" t="s">
        <v>348</v>
      </c>
      <c r="C19" s="114" t="s">
        <v>271</v>
      </c>
      <c r="D19" s="115" t="s">
        <v>349</v>
      </c>
      <c r="E19" s="114" t="s">
        <v>17</v>
      </c>
      <c r="F19" s="116">
        <v>10</v>
      </c>
      <c r="G19" s="111">
        <v>1104.67</v>
      </c>
      <c r="H19" s="111">
        <v>281.48</v>
      </c>
      <c r="I19" s="111">
        <v>1099.3499999999999</v>
      </c>
      <c r="J19" s="111">
        <v>1380.83</v>
      </c>
      <c r="K19" s="111">
        <v>2814.8</v>
      </c>
      <c r="L19" s="111">
        <v>10993.5</v>
      </c>
      <c r="M19" s="111">
        <v>13808.3</v>
      </c>
      <c r="N19" s="168">
        <v>2.4455553422392497E-2</v>
      </c>
    </row>
    <row r="20" spans="1:14" ht="42.75" x14ac:dyDescent="0.25">
      <c r="A20" s="34" t="s">
        <v>337</v>
      </c>
      <c r="B20" s="114" t="s">
        <v>350</v>
      </c>
      <c r="C20" s="114" t="s">
        <v>271</v>
      </c>
      <c r="D20" s="115" t="s">
        <v>351</v>
      </c>
      <c r="E20" s="114" t="s">
        <v>79</v>
      </c>
      <c r="F20" s="116">
        <v>1</v>
      </c>
      <c r="G20" s="111">
        <v>7625.83</v>
      </c>
      <c r="H20" s="111">
        <v>1521.37</v>
      </c>
      <c r="I20" s="111">
        <v>8010.91</v>
      </c>
      <c r="J20" s="111">
        <v>9532.2800000000007</v>
      </c>
      <c r="K20" s="111">
        <v>1521.37</v>
      </c>
      <c r="L20" s="111">
        <v>8010.91</v>
      </c>
      <c r="M20" s="111">
        <v>9532.2800000000007</v>
      </c>
      <c r="N20" s="168">
        <v>1.6882395572025779E-2</v>
      </c>
    </row>
    <row r="21" spans="1:14" ht="42.75" x14ac:dyDescent="0.25">
      <c r="A21" s="34" t="s">
        <v>338</v>
      </c>
      <c r="B21" s="114" t="s">
        <v>352</v>
      </c>
      <c r="C21" s="114" t="s">
        <v>271</v>
      </c>
      <c r="D21" s="115" t="s">
        <v>353</v>
      </c>
      <c r="E21" s="114" t="s">
        <v>17</v>
      </c>
      <c r="F21" s="116">
        <v>10</v>
      </c>
      <c r="G21" s="111">
        <v>1165.07</v>
      </c>
      <c r="H21" s="111">
        <v>275.58999999999997</v>
      </c>
      <c r="I21" s="111">
        <v>1180.74</v>
      </c>
      <c r="J21" s="111">
        <v>1456.33</v>
      </c>
      <c r="K21" s="111">
        <v>2755.9</v>
      </c>
      <c r="L21" s="111">
        <v>11807.4</v>
      </c>
      <c r="M21" s="111">
        <v>14563.3</v>
      </c>
      <c r="N21" s="168">
        <v>2.5792716058915918E-2</v>
      </c>
    </row>
    <row r="22" spans="1:14" ht="39.75" customHeight="1" x14ac:dyDescent="0.25">
      <c r="A22" s="34" t="s">
        <v>339</v>
      </c>
      <c r="B22" s="114" t="s">
        <v>354</v>
      </c>
      <c r="C22" s="114" t="s">
        <v>271</v>
      </c>
      <c r="D22" s="115" t="s">
        <v>355</v>
      </c>
      <c r="E22" s="114" t="s">
        <v>17</v>
      </c>
      <c r="F22" s="116">
        <v>15</v>
      </c>
      <c r="G22" s="111">
        <v>889.02</v>
      </c>
      <c r="H22" s="111">
        <v>222.34</v>
      </c>
      <c r="I22" s="111">
        <v>888.93</v>
      </c>
      <c r="J22" s="111">
        <v>1111.27</v>
      </c>
      <c r="K22" s="111">
        <v>3335.1</v>
      </c>
      <c r="L22" s="111">
        <v>13333.95</v>
      </c>
      <c r="M22" s="111">
        <v>16669.05</v>
      </c>
      <c r="N22" s="168">
        <v>2.9522160061378422E-2</v>
      </c>
    </row>
    <row r="23" spans="1:14" ht="24.95" customHeight="1" x14ac:dyDescent="0.25">
      <c r="A23" s="34" t="s">
        <v>340</v>
      </c>
      <c r="B23" s="114" t="s">
        <v>126</v>
      </c>
      <c r="C23" s="114" t="s">
        <v>16</v>
      </c>
      <c r="D23" s="115" t="s">
        <v>127</v>
      </c>
      <c r="E23" s="114" t="s">
        <v>54</v>
      </c>
      <c r="F23" s="116">
        <v>1</v>
      </c>
      <c r="G23" s="111">
        <v>337.48</v>
      </c>
      <c r="H23" s="111">
        <v>245.55</v>
      </c>
      <c r="I23" s="111">
        <v>176.3</v>
      </c>
      <c r="J23" s="111">
        <v>421.85</v>
      </c>
      <c r="K23" s="111">
        <v>245.55</v>
      </c>
      <c r="L23" s="111">
        <v>176.3</v>
      </c>
      <c r="M23" s="111">
        <v>421.85</v>
      </c>
      <c r="N23" s="168">
        <v>7.4712855393033715E-4</v>
      </c>
    </row>
    <row r="24" spans="1:14" ht="24.95" customHeight="1" x14ac:dyDescent="0.25">
      <c r="A24" s="34" t="s">
        <v>341</v>
      </c>
      <c r="B24" s="114" t="s">
        <v>356</v>
      </c>
      <c r="C24" s="114" t="s">
        <v>357</v>
      </c>
      <c r="D24" s="115" t="s">
        <v>358</v>
      </c>
      <c r="E24" s="114" t="s">
        <v>79</v>
      </c>
      <c r="F24" s="116">
        <v>1</v>
      </c>
      <c r="G24" s="111">
        <v>3512.6</v>
      </c>
      <c r="H24" s="111">
        <v>1000.8</v>
      </c>
      <c r="I24" s="111">
        <v>3389.95</v>
      </c>
      <c r="J24" s="111">
        <v>4390.75</v>
      </c>
      <c r="K24" s="111">
        <v>1000.8</v>
      </c>
      <c r="L24" s="111">
        <v>3389.95</v>
      </c>
      <c r="M24" s="111">
        <v>4390.75</v>
      </c>
      <c r="N24" s="168">
        <v>7.7763534388280856E-3</v>
      </c>
    </row>
    <row r="25" spans="1:14" ht="34.5" customHeight="1" x14ac:dyDescent="0.25">
      <c r="A25" s="34" t="s">
        <v>342</v>
      </c>
      <c r="B25" s="114" t="s">
        <v>359</v>
      </c>
      <c r="C25" s="114" t="s">
        <v>158</v>
      </c>
      <c r="D25" s="115" t="s">
        <v>360</v>
      </c>
      <c r="E25" s="114" t="s">
        <v>79</v>
      </c>
      <c r="F25" s="116">
        <v>1</v>
      </c>
      <c r="G25" s="111">
        <v>1024.56</v>
      </c>
      <c r="H25" s="111">
        <v>459.49</v>
      </c>
      <c r="I25" s="111">
        <v>821.21</v>
      </c>
      <c r="J25" s="111">
        <v>1280.7</v>
      </c>
      <c r="K25" s="111">
        <v>459.49</v>
      </c>
      <c r="L25" s="111">
        <v>821.21</v>
      </c>
      <c r="M25" s="111">
        <v>1280.7</v>
      </c>
      <c r="N25" s="168">
        <v>2.2682174683384682E-3</v>
      </c>
    </row>
    <row r="26" spans="1:14" ht="55.5" customHeight="1" x14ac:dyDescent="0.25">
      <c r="A26" s="34" t="s">
        <v>343</v>
      </c>
      <c r="B26" s="114" t="s">
        <v>361</v>
      </c>
      <c r="C26" s="114" t="s">
        <v>362</v>
      </c>
      <c r="D26" s="115" t="s">
        <v>363</v>
      </c>
      <c r="E26" s="114" t="s">
        <v>55</v>
      </c>
      <c r="F26" s="116">
        <v>1</v>
      </c>
      <c r="G26" s="111">
        <v>873.8</v>
      </c>
      <c r="H26" s="111">
        <v>496.83</v>
      </c>
      <c r="I26" s="111">
        <v>595.41999999999996</v>
      </c>
      <c r="J26" s="111">
        <v>1092.25</v>
      </c>
      <c r="K26" s="111">
        <v>496.83</v>
      </c>
      <c r="L26" s="111">
        <v>595.41999999999996</v>
      </c>
      <c r="M26" s="111">
        <v>1092.25</v>
      </c>
      <c r="N26" s="168">
        <v>1.9344581321095432E-3</v>
      </c>
    </row>
    <row r="27" spans="1:14" ht="45" customHeight="1" x14ac:dyDescent="0.25">
      <c r="A27" s="34" t="s">
        <v>344</v>
      </c>
      <c r="B27" s="114" t="s">
        <v>364</v>
      </c>
      <c r="C27" s="114" t="s">
        <v>362</v>
      </c>
      <c r="D27" s="115" t="s">
        <v>365</v>
      </c>
      <c r="E27" s="114" t="s">
        <v>53</v>
      </c>
      <c r="F27" s="116">
        <v>100</v>
      </c>
      <c r="G27" s="111">
        <v>79.09</v>
      </c>
      <c r="H27" s="111">
        <v>0</v>
      </c>
      <c r="I27" s="111">
        <v>98.86</v>
      </c>
      <c r="J27" s="111">
        <v>98.86</v>
      </c>
      <c r="K27" s="111">
        <v>0</v>
      </c>
      <c r="L27" s="111">
        <v>9886</v>
      </c>
      <c r="M27" s="111">
        <v>9886</v>
      </c>
      <c r="N27" s="168">
        <v>1.7508860694927849E-2</v>
      </c>
    </row>
    <row r="28" spans="1:14" ht="24.95" customHeight="1" thickBot="1" x14ac:dyDescent="0.3">
      <c r="A28" s="34" t="s">
        <v>345</v>
      </c>
      <c r="B28" s="114" t="s">
        <v>366</v>
      </c>
      <c r="C28" s="114" t="s">
        <v>16</v>
      </c>
      <c r="D28" s="115" t="s">
        <v>367</v>
      </c>
      <c r="E28" s="114" t="s">
        <v>67</v>
      </c>
      <c r="F28" s="116">
        <v>1</v>
      </c>
      <c r="G28" s="111">
        <v>7198.55</v>
      </c>
      <c r="H28" s="111">
        <v>0</v>
      </c>
      <c r="I28" s="111">
        <v>8998.18</v>
      </c>
      <c r="J28" s="111">
        <v>8998.18</v>
      </c>
      <c r="K28" s="111">
        <v>0</v>
      </c>
      <c r="L28" s="111">
        <v>8998.18</v>
      </c>
      <c r="M28" s="111">
        <v>8998.18</v>
      </c>
      <c r="N28" s="168">
        <v>1.5936463698956696E-2</v>
      </c>
    </row>
    <row r="29" spans="1:14" ht="24.95" customHeight="1" thickBot="1" x14ac:dyDescent="0.3">
      <c r="A29" s="118">
        <v>2</v>
      </c>
      <c r="B29" s="119"/>
      <c r="C29" s="119"/>
      <c r="D29" s="120" t="s">
        <v>160</v>
      </c>
      <c r="E29" s="119"/>
      <c r="F29" s="121"/>
      <c r="G29" s="122"/>
      <c r="H29" s="122"/>
      <c r="I29" s="122"/>
      <c r="J29" s="122"/>
      <c r="K29" s="122"/>
      <c r="L29" s="122"/>
      <c r="M29" s="112">
        <f>SUM(M30:M32)</f>
        <v>67674.5</v>
      </c>
      <c r="N29" s="123">
        <v>0.1198567057555022</v>
      </c>
    </row>
    <row r="30" spans="1:14" ht="28.5" x14ac:dyDescent="0.25">
      <c r="A30" s="114" t="s">
        <v>74</v>
      </c>
      <c r="B30" s="114" t="s">
        <v>75</v>
      </c>
      <c r="C30" s="114" t="s">
        <v>16</v>
      </c>
      <c r="D30" s="115" t="s">
        <v>76</v>
      </c>
      <c r="E30" s="114" t="s">
        <v>77</v>
      </c>
      <c r="F30" s="116">
        <v>6</v>
      </c>
      <c r="G30" s="111">
        <v>4796.92</v>
      </c>
      <c r="H30" s="111">
        <v>5316.86</v>
      </c>
      <c r="I30" s="111">
        <v>679.29</v>
      </c>
      <c r="J30" s="111">
        <v>5996.15</v>
      </c>
      <c r="K30" s="111">
        <v>31901.16</v>
      </c>
      <c r="L30" s="111">
        <v>4075.74</v>
      </c>
      <c r="M30" s="111">
        <v>35976.9</v>
      </c>
      <c r="N30" s="168">
        <v>6.3717836368131678E-2</v>
      </c>
    </row>
    <row r="31" spans="1:14" ht="24.95" customHeight="1" x14ac:dyDescent="0.25">
      <c r="A31" s="34" t="s">
        <v>161</v>
      </c>
      <c r="B31" s="34" t="s">
        <v>162</v>
      </c>
      <c r="C31" s="34" t="s">
        <v>16</v>
      </c>
      <c r="D31" s="35" t="s">
        <v>163</v>
      </c>
      <c r="E31" s="34" t="s">
        <v>164</v>
      </c>
      <c r="F31" s="36">
        <v>440</v>
      </c>
      <c r="G31" s="37">
        <v>31.75</v>
      </c>
      <c r="H31" s="37">
        <v>27.66</v>
      </c>
      <c r="I31" s="37">
        <v>12.02</v>
      </c>
      <c r="J31" s="37">
        <v>39.68</v>
      </c>
      <c r="K31" s="37">
        <v>12170.4</v>
      </c>
      <c r="L31" s="37">
        <v>5288.8</v>
      </c>
      <c r="M31" s="37">
        <v>17459.2</v>
      </c>
      <c r="N31" s="126">
        <v>3.0921576031244621E-2</v>
      </c>
    </row>
    <row r="32" spans="1:14" ht="30" customHeight="1" thickBot="1" x14ac:dyDescent="0.3">
      <c r="A32" s="106" t="s">
        <v>165</v>
      </c>
      <c r="B32" s="106" t="s">
        <v>166</v>
      </c>
      <c r="C32" s="106" t="s">
        <v>16</v>
      </c>
      <c r="D32" s="107" t="s">
        <v>167</v>
      </c>
      <c r="E32" s="106" t="s">
        <v>164</v>
      </c>
      <c r="F32" s="108">
        <v>440</v>
      </c>
      <c r="G32" s="109">
        <v>25.89</v>
      </c>
      <c r="H32" s="109">
        <v>20.329999999999998</v>
      </c>
      <c r="I32" s="109">
        <v>12.03</v>
      </c>
      <c r="J32" s="109">
        <v>32.36</v>
      </c>
      <c r="K32" s="109">
        <v>8945.2000000000007</v>
      </c>
      <c r="L32" s="109">
        <v>5293.2</v>
      </c>
      <c r="M32" s="109">
        <v>14238.4</v>
      </c>
      <c r="N32" s="169">
        <v>2.5217293356125905E-2</v>
      </c>
    </row>
    <row r="33" spans="1:14" ht="24.95" customHeight="1" thickBot="1" x14ac:dyDescent="0.3">
      <c r="A33" s="118">
        <v>3</v>
      </c>
      <c r="B33" s="119"/>
      <c r="C33" s="119"/>
      <c r="D33" s="120" t="s">
        <v>168</v>
      </c>
      <c r="E33" s="119"/>
      <c r="F33" s="121"/>
      <c r="G33" s="122"/>
      <c r="H33" s="122"/>
      <c r="I33" s="122"/>
      <c r="J33" s="122"/>
      <c r="K33" s="122"/>
      <c r="L33" s="122"/>
      <c r="M33" s="112">
        <f>SUM(M34:M35)</f>
        <v>6482.7800000000007</v>
      </c>
      <c r="N33" s="123">
        <v>1.1481498273908999E-2</v>
      </c>
    </row>
    <row r="34" spans="1:14" ht="24.95" customHeight="1" x14ac:dyDescent="0.25">
      <c r="A34" s="113" t="s">
        <v>22</v>
      </c>
      <c r="B34" s="114" t="s">
        <v>169</v>
      </c>
      <c r="C34" s="114" t="s">
        <v>16</v>
      </c>
      <c r="D34" s="115" t="s">
        <v>170</v>
      </c>
      <c r="E34" s="114" t="s">
        <v>23</v>
      </c>
      <c r="F34" s="116">
        <v>13.05</v>
      </c>
      <c r="G34" s="111">
        <v>104.52</v>
      </c>
      <c r="H34" s="111">
        <v>81.84</v>
      </c>
      <c r="I34" s="111">
        <v>48.81</v>
      </c>
      <c r="J34" s="111">
        <v>130.65</v>
      </c>
      <c r="K34" s="111">
        <v>1068.01</v>
      </c>
      <c r="L34" s="111">
        <v>636.97</v>
      </c>
      <c r="M34" s="111">
        <v>1704.98</v>
      </c>
      <c r="N34" s="117">
        <v>3.0196497377744371E-3</v>
      </c>
    </row>
    <row r="35" spans="1:14" ht="43.5" thickBot="1" x14ac:dyDescent="0.25">
      <c r="A35" s="113" t="s">
        <v>78</v>
      </c>
      <c r="B35" s="198" t="s">
        <v>171</v>
      </c>
      <c r="C35" s="114" t="s">
        <v>172</v>
      </c>
      <c r="D35" s="115" t="s">
        <v>173</v>
      </c>
      <c r="E35" s="114" t="s">
        <v>23</v>
      </c>
      <c r="F35" s="116">
        <v>30</v>
      </c>
      <c r="G35" s="111">
        <v>127.41</v>
      </c>
      <c r="H35" s="111">
        <v>84.24</v>
      </c>
      <c r="I35" s="111">
        <v>75.02</v>
      </c>
      <c r="J35" s="111">
        <v>159.26</v>
      </c>
      <c r="K35" s="111">
        <v>2527.1999999999998</v>
      </c>
      <c r="L35" s="111">
        <v>2250.6</v>
      </c>
      <c r="M35" s="111">
        <v>4777.8</v>
      </c>
      <c r="N35" s="146">
        <v>8.4618485361345613E-3</v>
      </c>
    </row>
    <row r="36" spans="1:14" ht="24.95" customHeight="1" thickBot="1" x14ac:dyDescent="0.3">
      <c r="A36" s="118">
        <v>4</v>
      </c>
      <c r="B36" s="119"/>
      <c r="C36" s="119"/>
      <c r="D36" s="120" t="s">
        <v>174</v>
      </c>
      <c r="E36" s="119"/>
      <c r="F36" s="121"/>
      <c r="G36" s="122"/>
      <c r="H36" s="122"/>
      <c r="I36" s="122"/>
      <c r="J36" s="122"/>
      <c r="K36" s="122"/>
      <c r="L36" s="122"/>
      <c r="M36" s="112">
        <f>SUM(M37:M39)</f>
        <v>50753.77</v>
      </c>
      <c r="N36" s="123">
        <v>8.1345128937899691E-2</v>
      </c>
    </row>
    <row r="37" spans="1:14" ht="24.95" customHeight="1" x14ac:dyDescent="0.25">
      <c r="A37" s="170" t="s">
        <v>29</v>
      </c>
      <c r="B37" s="171" t="s">
        <v>175</v>
      </c>
      <c r="C37" s="171" t="s">
        <v>16</v>
      </c>
      <c r="D37" s="172" t="s">
        <v>176</v>
      </c>
      <c r="E37" s="171" t="s">
        <v>23</v>
      </c>
      <c r="F37" s="173">
        <v>2.4</v>
      </c>
      <c r="G37" s="174">
        <v>3649.47</v>
      </c>
      <c r="H37" s="174">
        <v>1491.03</v>
      </c>
      <c r="I37" s="174">
        <v>3070.8</v>
      </c>
      <c r="J37" s="174">
        <v>4561.83</v>
      </c>
      <c r="K37" s="174">
        <v>3578.47</v>
      </c>
      <c r="L37" s="174">
        <v>7369.92</v>
      </c>
      <c r="M37" s="174">
        <v>10948.39</v>
      </c>
      <c r="N37" s="175">
        <v>1.9390434487531978E-2</v>
      </c>
    </row>
    <row r="38" spans="1:14" ht="24.95" customHeight="1" x14ac:dyDescent="0.25">
      <c r="A38" s="34" t="s">
        <v>177</v>
      </c>
      <c r="B38" s="34" t="s">
        <v>178</v>
      </c>
      <c r="C38" s="34" t="s">
        <v>16</v>
      </c>
      <c r="D38" s="35" t="s">
        <v>179</v>
      </c>
      <c r="E38" s="34" t="s">
        <v>17</v>
      </c>
      <c r="F38" s="36">
        <v>165.82</v>
      </c>
      <c r="G38" s="37">
        <v>168.77</v>
      </c>
      <c r="H38" s="37">
        <v>87.69</v>
      </c>
      <c r="I38" s="37">
        <v>123.27</v>
      </c>
      <c r="J38" s="37">
        <v>210.96</v>
      </c>
      <c r="K38" s="37">
        <v>14540.75</v>
      </c>
      <c r="L38" s="37">
        <v>20440.63</v>
      </c>
      <c r="M38" s="37">
        <v>34981.379999999997</v>
      </c>
      <c r="N38" s="126">
        <v>6.1954694450367713E-2</v>
      </c>
    </row>
    <row r="39" spans="1:14" s="21" customFormat="1" ht="24.95" customHeight="1" thickBot="1" x14ac:dyDescent="0.3">
      <c r="A39" s="34" t="s">
        <v>186</v>
      </c>
      <c r="B39" s="157" t="s">
        <v>187</v>
      </c>
      <c r="C39" s="157" t="s">
        <v>16</v>
      </c>
      <c r="D39" s="158" t="s">
        <v>188</v>
      </c>
      <c r="E39" s="157" t="s">
        <v>17</v>
      </c>
      <c r="F39" s="159">
        <v>90</v>
      </c>
      <c r="G39" s="160">
        <v>42.88</v>
      </c>
      <c r="H39" s="161">
        <v>21.03</v>
      </c>
      <c r="I39" s="161">
        <v>32.57</v>
      </c>
      <c r="J39" s="162">
        <v>53.6</v>
      </c>
      <c r="K39" s="162">
        <v>1892.7</v>
      </c>
      <c r="L39" s="162">
        <v>2931.3</v>
      </c>
      <c r="M39" s="222">
        <v>4824</v>
      </c>
      <c r="N39" s="163">
        <v>1.5431972603574316E-2</v>
      </c>
    </row>
    <row r="40" spans="1:14" ht="24.95" customHeight="1" thickBot="1" x14ac:dyDescent="0.3">
      <c r="A40" s="118">
        <v>5</v>
      </c>
      <c r="B40" s="119"/>
      <c r="C40" s="119"/>
      <c r="D40" s="120" t="s">
        <v>81</v>
      </c>
      <c r="E40" s="119"/>
      <c r="F40" s="121"/>
      <c r="G40" s="122"/>
      <c r="H40" s="122"/>
      <c r="I40" s="122"/>
      <c r="J40" s="122"/>
      <c r="K40" s="122"/>
      <c r="L40" s="122"/>
      <c r="M40" s="112">
        <f>M41</f>
        <v>8713.33</v>
      </c>
      <c r="N40" s="123">
        <v>1.5431972603574316E-2</v>
      </c>
    </row>
    <row r="41" spans="1:14" ht="35.25" customHeight="1" thickBot="1" x14ac:dyDescent="0.3">
      <c r="A41" s="15" t="s">
        <v>42</v>
      </c>
      <c r="B41" s="16" t="s">
        <v>180</v>
      </c>
      <c r="C41" s="16" t="s">
        <v>16</v>
      </c>
      <c r="D41" s="17" t="s">
        <v>181</v>
      </c>
      <c r="E41" s="16" t="s">
        <v>23</v>
      </c>
      <c r="F41" s="31">
        <v>1.69</v>
      </c>
      <c r="G41" s="18">
        <v>4124.66</v>
      </c>
      <c r="H41" s="18">
        <v>1668.2</v>
      </c>
      <c r="I41" s="18">
        <v>3487.62</v>
      </c>
      <c r="J41" s="18">
        <v>5155.82</v>
      </c>
      <c r="K41" s="18">
        <v>2819.25</v>
      </c>
      <c r="L41" s="18">
        <v>5894.08</v>
      </c>
      <c r="M41" s="18">
        <v>8713.33</v>
      </c>
      <c r="N41" s="19">
        <v>3.7369746190591899E-2</v>
      </c>
    </row>
    <row r="42" spans="1:14" ht="24.95" customHeight="1" thickBot="1" x14ac:dyDescent="0.3">
      <c r="A42" s="118">
        <v>6</v>
      </c>
      <c r="B42" s="119"/>
      <c r="C42" s="119"/>
      <c r="D42" s="120" t="s">
        <v>61</v>
      </c>
      <c r="E42" s="119"/>
      <c r="F42" s="121"/>
      <c r="G42" s="127"/>
      <c r="H42" s="122"/>
      <c r="I42" s="122"/>
      <c r="J42" s="122"/>
      <c r="K42" s="122"/>
      <c r="L42" s="122"/>
      <c r="M42" s="112">
        <f>SUM(M43:M44)</f>
        <v>21100.02</v>
      </c>
      <c r="N42" s="123">
        <v>3.3469782958136712E-2</v>
      </c>
    </row>
    <row r="43" spans="1:14" ht="24.95" customHeight="1" x14ac:dyDescent="0.25">
      <c r="A43" s="176" t="s">
        <v>43</v>
      </c>
      <c r="B43" s="176" t="s">
        <v>82</v>
      </c>
      <c r="C43" s="176" t="s">
        <v>16</v>
      </c>
      <c r="D43" s="156" t="s">
        <v>182</v>
      </c>
      <c r="E43" s="176" t="s">
        <v>17</v>
      </c>
      <c r="F43" s="177">
        <v>111.44</v>
      </c>
      <c r="G43" s="166">
        <v>135.66999999999999</v>
      </c>
      <c r="H43" s="166">
        <v>78.78</v>
      </c>
      <c r="I43" s="166">
        <v>90.8</v>
      </c>
      <c r="J43" s="166">
        <v>169.58</v>
      </c>
      <c r="K43" s="166">
        <v>8779.24</v>
      </c>
      <c r="L43" s="166">
        <v>10118.75</v>
      </c>
      <c r="M43" s="166">
        <v>18897.990000000002</v>
      </c>
      <c r="N43" s="178">
        <v>3.8999632324551864E-3</v>
      </c>
    </row>
    <row r="44" spans="1:14" ht="24.95" customHeight="1" thickBot="1" x14ac:dyDescent="0.3">
      <c r="A44" s="34" t="s">
        <v>183</v>
      </c>
      <c r="B44" s="34" t="s">
        <v>184</v>
      </c>
      <c r="C44" s="34" t="s">
        <v>16</v>
      </c>
      <c r="D44" s="35" t="s">
        <v>185</v>
      </c>
      <c r="E44" s="34" t="s">
        <v>17</v>
      </c>
      <c r="F44" s="36">
        <v>4.26</v>
      </c>
      <c r="G44" s="37">
        <v>413.53</v>
      </c>
      <c r="H44" s="37">
        <v>86.1</v>
      </c>
      <c r="I44" s="37">
        <v>430.81</v>
      </c>
      <c r="J44" s="37">
        <v>516.91</v>
      </c>
      <c r="K44" s="37">
        <v>366.78</v>
      </c>
      <c r="L44" s="37">
        <v>1835.25</v>
      </c>
      <c r="M44" s="37">
        <v>2202.0300000000002</v>
      </c>
      <c r="N44" s="126">
        <v>5.1788822524690574E-2</v>
      </c>
    </row>
    <row r="45" spans="1:14" ht="24.95" customHeight="1" thickBot="1" x14ac:dyDescent="0.3">
      <c r="A45" s="118">
        <v>7</v>
      </c>
      <c r="B45" s="119"/>
      <c r="C45" s="119"/>
      <c r="D45" s="120" t="s">
        <v>40</v>
      </c>
      <c r="E45" s="119"/>
      <c r="F45" s="121"/>
      <c r="G45" s="127"/>
      <c r="H45" s="122"/>
      <c r="I45" s="138"/>
      <c r="J45" s="138"/>
      <c r="K45" s="139"/>
      <c r="L45" s="139"/>
      <c r="M45" s="136">
        <f>SUM(M46:M47)</f>
        <v>29241.439999999999</v>
      </c>
      <c r="N45" s="137">
        <v>4.9296705585478877E-2</v>
      </c>
    </row>
    <row r="46" spans="1:14" s="21" customFormat="1" ht="24.95" customHeight="1" x14ac:dyDescent="0.25">
      <c r="A46" s="157" t="s">
        <v>44</v>
      </c>
      <c r="B46" s="157" t="s">
        <v>83</v>
      </c>
      <c r="C46" s="157" t="s">
        <v>16</v>
      </c>
      <c r="D46" s="158" t="s">
        <v>84</v>
      </c>
      <c r="E46" s="157" t="s">
        <v>17</v>
      </c>
      <c r="F46" s="159">
        <v>291.52</v>
      </c>
      <c r="G46" s="160">
        <v>76.39</v>
      </c>
      <c r="H46" s="161">
        <v>11.52</v>
      </c>
      <c r="I46" s="161">
        <v>83.96</v>
      </c>
      <c r="J46" s="162">
        <v>95.48</v>
      </c>
      <c r="K46" s="162">
        <v>3358.31</v>
      </c>
      <c r="L46" s="162">
        <v>24476.01</v>
      </c>
      <c r="M46" s="162">
        <v>27834.32</v>
      </c>
      <c r="N46" s="163">
        <v>2.492116939211701E-3</v>
      </c>
    </row>
    <row r="47" spans="1:14" ht="24.95" customHeight="1" thickBot="1" x14ac:dyDescent="0.3">
      <c r="A47" s="147" t="s">
        <v>45</v>
      </c>
      <c r="B47" s="34" t="s">
        <v>85</v>
      </c>
      <c r="C47" s="34" t="s">
        <v>16</v>
      </c>
      <c r="D47" s="35" t="s">
        <v>86</v>
      </c>
      <c r="E47" s="34" t="s">
        <v>53</v>
      </c>
      <c r="F47" s="36">
        <v>15.6</v>
      </c>
      <c r="G47" s="37">
        <v>72.16</v>
      </c>
      <c r="H47" s="37">
        <v>5.75</v>
      </c>
      <c r="I47" s="37">
        <v>84.45</v>
      </c>
      <c r="J47" s="37">
        <v>90.2</v>
      </c>
      <c r="K47" s="37">
        <v>89.7</v>
      </c>
      <c r="L47" s="37">
        <v>1317.42</v>
      </c>
      <c r="M47" s="100">
        <v>1407.12</v>
      </c>
      <c r="N47" s="38">
        <v>8.5436722630317565E-3</v>
      </c>
    </row>
    <row r="48" spans="1:14" ht="24.95" customHeight="1" thickBot="1" x14ac:dyDescent="0.3">
      <c r="A48" s="118">
        <v>8</v>
      </c>
      <c r="B48" s="119"/>
      <c r="C48" s="119"/>
      <c r="D48" s="120" t="s">
        <v>87</v>
      </c>
      <c r="E48" s="119"/>
      <c r="F48" s="121"/>
      <c r="G48" s="127"/>
      <c r="H48" s="122"/>
      <c r="I48" s="138"/>
      <c r="J48" s="138"/>
      <c r="K48" s="139"/>
      <c r="L48" s="139"/>
      <c r="M48" s="136">
        <f>SUM(M49:M56)</f>
        <v>37172.73000000001</v>
      </c>
      <c r="N48" s="137">
        <v>8.5436722630317565E-3</v>
      </c>
    </row>
    <row r="49" spans="1:14" s="21" customFormat="1" ht="24.95" customHeight="1" x14ac:dyDescent="0.25">
      <c r="A49" s="157" t="s">
        <v>46</v>
      </c>
      <c r="B49" s="157" t="s">
        <v>88</v>
      </c>
      <c r="C49" s="157" t="s">
        <v>16</v>
      </c>
      <c r="D49" s="158" t="s">
        <v>189</v>
      </c>
      <c r="E49" s="157" t="s">
        <v>17</v>
      </c>
      <c r="F49" s="159">
        <v>19.8</v>
      </c>
      <c r="G49" s="160">
        <v>606.85</v>
      </c>
      <c r="H49" s="161">
        <v>121.24</v>
      </c>
      <c r="I49" s="161">
        <v>637.32000000000005</v>
      </c>
      <c r="J49" s="162">
        <v>758.56</v>
      </c>
      <c r="K49" s="162">
        <v>2400.5500000000002</v>
      </c>
      <c r="L49" s="162">
        <v>12618.93</v>
      </c>
      <c r="M49" s="162">
        <v>15019.48</v>
      </c>
      <c r="N49" s="163">
        <v>5.9766919269381422E-2</v>
      </c>
    </row>
    <row r="50" spans="1:14" s="21" customFormat="1" ht="24.95" customHeight="1" x14ac:dyDescent="0.25">
      <c r="A50" s="147" t="s">
        <v>47</v>
      </c>
      <c r="B50" s="157" t="s">
        <v>88</v>
      </c>
      <c r="C50" s="157" t="s">
        <v>16</v>
      </c>
      <c r="D50" s="158" t="s">
        <v>190</v>
      </c>
      <c r="E50" s="157" t="s">
        <v>17</v>
      </c>
      <c r="F50" s="159">
        <v>2.4</v>
      </c>
      <c r="G50" s="160">
        <v>606.85</v>
      </c>
      <c r="H50" s="161">
        <v>121.24</v>
      </c>
      <c r="I50" s="161">
        <v>637.32000000000005</v>
      </c>
      <c r="J50" s="162">
        <v>758.56</v>
      </c>
      <c r="K50" s="162">
        <v>290.97000000000003</v>
      </c>
      <c r="L50" s="162">
        <v>1529.57</v>
      </c>
      <c r="M50" s="162">
        <v>1820.54</v>
      </c>
      <c r="N50" s="163">
        <v>2.6600645663590425E-2</v>
      </c>
    </row>
    <row r="51" spans="1:14" s="21" customFormat="1" ht="24.95" customHeight="1" x14ac:dyDescent="0.25">
      <c r="A51" s="147" t="s">
        <v>48</v>
      </c>
      <c r="B51" s="157" t="s">
        <v>191</v>
      </c>
      <c r="C51" s="157" t="s">
        <v>16</v>
      </c>
      <c r="D51" s="158" t="s">
        <v>192</v>
      </c>
      <c r="E51" s="157" t="s">
        <v>17</v>
      </c>
      <c r="F51" s="159">
        <v>20.37</v>
      </c>
      <c r="G51" s="160">
        <v>663.96</v>
      </c>
      <c r="H51" s="161">
        <v>162.88999999999999</v>
      </c>
      <c r="I51" s="161">
        <v>667.06</v>
      </c>
      <c r="J51" s="162">
        <v>829.95</v>
      </c>
      <c r="K51" s="162">
        <v>3318.06</v>
      </c>
      <c r="L51" s="162">
        <v>13588.02</v>
      </c>
      <c r="M51" s="162">
        <v>16906.080000000002</v>
      </c>
      <c r="N51" s="163">
        <v>3.2243153195978098E-3</v>
      </c>
    </row>
    <row r="52" spans="1:14" s="21" customFormat="1" ht="24.95" customHeight="1" x14ac:dyDescent="0.25">
      <c r="A52" s="147" t="s">
        <v>197</v>
      </c>
      <c r="B52" s="157" t="s">
        <v>91</v>
      </c>
      <c r="C52" s="157" t="s">
        <v>16</v>
      </c>
      <c r="D52" s="158" t="s">
        <v>92</v>
      </c>
      <c r="E52" s="157" t="s">
        <v>55</v>
      </c>
      <c r="F52" s="159">
        <v>5</v>
      </c>
      <c r="G52" s="160">
        <v>146.99</v>
      </c>
      <c r="H52" s="161">
        <v>37.89</v>
      </c>
      <c r="I52" s="161">
        <v>145.84</v>
      </c>
      <c r="J52" s="162">
        <v>183.73</v>
      </c>
      <c r="K52" s="162">
        <v>189.45</v>
      </c>
      <c r="L52" s="162">
        <v>729.2</v>
      </c>
      <c r="M52" s="162">
        <v>918.65</v>
      </c>
      <c r="N52" s="163">
        <v>2.9941958286193185E-2</v>
      </c>
    </row>
    <row r="53" spans="1:14" s="21" customFormat="1" ht="24.95" customHeight="1" x14ac:dyDescent="0.25">
      <c r="A53" s="147" t="s">
        <v>198</v>
      </c>
      <c r="B53" s="157" t="s">
        <v>93</v>
      </c>
      <c r="C53" s="157" t="s">
        <v>16</v>
      </c>
      <c r="D53" s="158" t="s">
        <v>94</v>
      </c>
      <c r="E53" s="157" t="s">
        <v>55</v>
      </c>
      <c r="F53" s="159">
        <v>2</v>
      </c>
      <c r="G53" s="160">
        <v>114.28</v>
      </c>
      <c r="H53" s="161">
        <v>29.05</v>
      </c>
      <c r="I53" s="161">
        <v>113.8</v>
      </c>
      <c r="J53" s="162">
        <v>142.85</v>
      </c>
      <c r="K53" s="162">
        <v>58.1</v>
      </c>
      <c r="L53" s="162">
        <v>227.6</v>
      </c>
      <c r="M53" s="162">
        <v>285.7</v>
      </c>
      <c r="N53" s="163">
        <v>6.0688233181327754E-3</v>
      </c>
    </row>
    <row r="54" spans="1:14" s="21" customFormat="1" ht="24.95" customHeight="1" x14ac:dyDescent="0.25">
      <c r="A54" s="147" t="s">
        <v>199</v>
      </c>
      <c r="B54" s="157" t="s">
        <v>89</v>
      </c>
      <c r="C54" s="157" t="s">
        <v>16</v>
      </c>
      <c r="D54" s="158" t="s">
        <v>90</v>
      </c>
      <c r="E54" s="157" t="s">
        <v>55</v>
      </c>
      <c r="F54" s="159">
        <v>3</v>
      </c>
      <c r="G54" s="160">
        <v>99.04</v>
      </c>
      <c r="H54" s="161">
        <v>29.05</v>
      </c>
      <c r="I54" s="161">
        <v>94.75</v>
      </c>
      <c r="J54" s="162">
        <v>123.8</v>
      </c>
      <c r="K54" s="162">
        <v>87.15</v>
      </c>
      <c r="L54" s="162">
        <v>284.25</v>
      </c>
      <c r="M54" s="162">
        <v>371.4</v>
      </c>
      <c r="N54" s="163">
        <v>1.6269992795261449E-3</v>
      </c>
    </row>
    <row r="55" spans="1:14" ht="24.95" customHeight="1" x14ac:dyDescent="0.25">
      <c r="A55" s="147" t="s">
        <v>200</v>
      </c>
      <c r="B55" s="34" t="s">
        <v>193</v>
      </c>
      <c r="C55" s="34" t="s">
        <v>16</v>
      </c>
      <c r="D55" s="35" t="s">
        <v>194</v>
      </c>
      <c r="E55" s="34" t="s">
        <v>67</v>
      </c>
      <c r="F55" s="36">
        <v>8</v>
      </c>
      <c r="G55" s="37">
        <v>167.62</v>
      </c>
      <c r="H55" s="37">
        <v>9.75</v>
      </c>
      <c r="I55" s="37">
        <v>199.77</v>
      </c>
      <c r="J55" s="37">
        <v>209.52</v>
      </c>
      <c r="K55" s="37">
        <v>78</v>
      </c>
      <c r="L55" s="37">
        <v>1598.16</v>
      </c>
      <c r="M55" s="100">
        <v>1676.16</v>
      </c>
      <c r="N55" s="38">
        <v>5.0599651027118011E-4</v>
      </c>
    </row>
    <row r="56" spans="1:14" ht="24.95" customHeight="1" thickBot="1" x14ac:dyDescent="0.3">
      <c r="A56" s="147" t="s">
        <v>201</v>
      </c>
      <c r="B56" s="106" t="s">
        <v>195</v>
      </c>
      <c r="C56" s="106" t="s">
        <v>16</v>
      </c>
      <c r="D56" s="155" t="s">
        <v>196</v>
      </c>
      <c r="E56" s="106" t="s">
        <v>55</v>
      </c>
      <c r="F56" s="108">
        <v>4</v>
      </c>
      <c r="G56" s="109">
        <v>34.950000000000003</v>
      </c>
      <c r="H56" s="109">
        <v>5.52</v>
      </c>
      <c r="I56" s="109">
        <v>38.159999999999997</v>
      </c>
      <c r="J56" s="109">
        <v>43.68</v>
      </c>
      <c r="K56" s="109">
        <v>22.08</v>
      </c>
      <c r="L56" s="109">
        <v>152.63999999999999</v>
      </c>
      <c r="M56" s="128">
        <v>174.72</v>
      </c>
      <c r="N56" s="110">
        <v>6.5777775258913653E-4</v>
      </c>
    </row>
    <row r="57" spans="1:14" ht="24.95" customHeight="1" thickBot="1" x14ac:dyDescent="0.3">
      <c r="A57" s="118">
        <v>9</v>
      </c>
      <c r="B57" s="119"/>
      <c r="C57" s="119"/>
      <c r="D57" s="120" t="s">
        <v>95</v>
      </c>
      <c r="E57" s="119"/>
      <c r="F57" s="121"/>
      <c r="G57" s="127"/>
      <c r="H57" s="122"/>
      <c r="I57" s="138"/>
      <c r="J57" s="138"/>
      <c r="K57" s="139"/>
      <c r="L57" s="139"/>
      <c r="M57" s="136">
        <f>SUM(M58:M61)</f>
        <v>20640.95</v>
      </c>
      <c r="N57" s="137">
        <v>2.9686073176623776E-3</v>
      </c>
    </row>
    <row r="58" spans="1:14" s="21" customFormat="1" ht="24.95" customHeight="1" x14ac:dyDescent="0.25">
      <c r="A58" s="157" t="s">
        <v>49</v>
      </c>
      <c r="B58" s="157" t="s">
        <v>96</v>
      </c>
      <c r="C58" s="157" t="s">
        <v>16</v>
      </c>
      <c r="D58" s="158" t="s">
        <v>62</v>
      </c>
      <c r="E58" s="157" t="s">
        <v>17</v>
      </c>
      <c r="F58" s="159">
        <v>214.36</v>
      </c>
      <c r="G58" s="160">
        <v>16.95</v>
      </c>
      <c r="H58" s="161">
        <v>10.56</v>
      </c>
      <c r="I58" s="161">
        <v>10.62</v>
      </c>
      <c r="J58" s="162">
        <v>21.18</v>
      </c>
      <c r="K58" s="162">
        <v>2263.64</v>
      </c>
      <c r="L58" s="162">
        <v>2276.5</v>
      </c>
      <c r="M58" s="162">
        <v>4540.1400000000003</v>
      </c>
      <c r="N58" s="163">
        <v>3.0944245808393629E-4</v>
      </c>
    </row>
    <row r="59" spans="1:14" s="21" customFormat="1" ht="24.95" customHeight="1" x14ac:dyDescent="0.25">
      <c r="A59" s="147" t="s">
        <v>97</v>
      </c>
      <c r="B59" s="157" t="s">
        <v>99</v>
      </c>
      <c r="C59" s="157" t="s">
        <v>16</v>
      </c>
      <c r="D59" s="158" t="s">
        <v>100</v>
      </c>
      <c r="E59" s="157" t="s">
        <v>17</v>
      </c>
      <c r="F59" s="159">
        <v>107.18</v>
      </c>
      <c r="G59" s="160">
        <v>42.96</v>
      </c>
      <c r="H59" s="161">
        <v>26.71</v>
      </c>
      <c r="I59" s="161">
        <v>26.99</v>
      </c>
      <c r="J59" s="162">
        <v>53.7</v>
      </c>
      <c r="K59" s="162">
        <v>2862.77</v>
      </c>
      <c r="L59" s="162">
        <v>2892.79</v>
      </c>
      <c r="M59" s="162">
        <v>5755.56</v>
      </c>
      <c r="N59" s="163">
        <v>3.6556698175295471E-2</v>
      </c>
    </row>
    <row r="60" spans="1:14" s="21" customFormat="1" ht="24.95" customHeight="1" x14ac:dyDescent="0.25">
      <c r="A60" s="147" t="s">
        <v>98</v>
      </c>
      <c r="B60" s="157" t="s">
        <v>202</v>
      </c>
      <c r="C60" s="157" t="s">
        <v>16</v>
      </c>
      <c r="D60" s="158" t="s">
        <v>203</v>
      </c>
      <c r="E60" s="157" t="s">
        <v>17</v>
      </c>
      <c r="F60" s="159">
        <v>107.18</v>
      </c>
      <c r="G60" s="160">
        <v>50.88</v>
      </c>
      <c r="H60" s="161">
        <v>33.15</v>
      </c>
      <c r="I60" s="161">
        <v>30.45</v>
      </c>
      <c r="J60" s="162">
        <v>63.6</v>
      </c>
      <c r="K60" s="162">
        <v>3553.01</v>
      </c>
      <c r="L60" s="162">
        <v>3263.63</v>
      </c>
      <c r="M60" s="162">
        <v>6816.64</v>
      </c>
      <c r="N60" s="163">
        <v>8.0409345332257461E-3</v>
      </c>
    </row>
    <row r="61" spans="1:14" ht="24.95" customHeight="1" thickBot="1" x14ac:dyDescent="0.3">
      <c r="A61" s="147" t="s">
        <v>101</v>
      </c>
      <c r="B61" s="34" t="s">
        <v>102</v>
      </c>
      <c r="C61" s="34" t="s">
        <v>16</v>
      </c>
      <c r="D61" s="35" t="s">
        <v>204</v>
      </c>
      <c r="E61" s="34" t="s">
        <v>17</v>
      </c>
      <c r="F61" s="36">
        <v>41.15</v>
      </c>
      <c r="G61" s="37">
        <v>68.599999999999994</v>
      </c>
      <c r="H61" s="37">
        <v>17.75</v>
      </c>
      <c r="I61" s="37">
        <v>68</v>
      </c>
      <c r="J61" s="37">
        <v>85.75</v>
      </c>
      <c r="K61" s="37">
        <v>730.41</v>
      </c>
      <c r="L61" s="37">
        <v>2798.2</v>
      </c>
      <c r="M61" s="100">
        <v>3528.61</v>
      </c>
      <c r="N61" s="38">
        <v>1.0193536138104283E-2</v>
      </c>
    </row>
    <row r="62" spans="1:14" ht="24.95" customHeight="1" thickBot="1" x14ac:dyDescent="0.3">
      <c r="A62" s="118">
        <v>10</v>
      </c>
      <c r="B62" s="119"/>
      <c r="C62" s="119"/>
      <c r="D62" s="120" t="s">
        <v>41</v>
      </c>
      <c r="E62" s="119"/>
      <c r="F62" s="121"/>
      <c r="G62" s="127"/>
      <c r="H62" s="122"/>
      <c r="I62" s="138"/>
      <c r="J62" s="138"/>
      <c r="K62" s="139"/>
      <c r="L62" s="139"/>
      <c r="M62" s="136">
        <f>SUM(M63:M65)</f>
        <v>27584.170000000002</v>
      </c>
      <c r="N62" s="137">
        <v>1.2072789820703317E-2</v>
      </c>
    </row>
    <row r="63" spans="1:14" s="21" customFormat="1" ht="24.95" customHeight="1" x14ac:dyDescent="0.25">
      <c r="A63" s="157" t="s">
        <v>50</v>
      </c>
      <c r="B63" s="157" t="s">
        <v>103</v>
      </c>
      <c r="C63" s="157" t="s">
        <v>16</v>
      </c>
      <c r="D63" s="158" t="s">
        <v>104</v>
      </c>
      <c r="E63" s="157" t="s">
        <v>17</v>
      </c>
      <c r="F63" s="159">
        <v>310.22000000000003</v>
      </c>
      <c r="G63" s="160">
        <v>55.54</v>
      </c>
      <c r="H63" s="161">
        <v>20.059999999999999</v>
      </c>
      <c r="I63" s="161">
        <v>49.36</v>
      </c>
      <c r="J63" s="162">
        <v>69.42</v>
      </c>
      <c r="K63" s="162">
        <v>6223.01</v>
      </c>
      <c r="L63" s="162">
        <v>15312.46</v>
      </c>
      <c r="M63" s="162">
        <v>21535.47</v>
      </c>
      <c r="N63" s="163">
        <v>6.249437683262124E-3</v>
      </c>
    </row>
    <row r="64" spans="1:14" s="21" customFormat="1" ht="24.95" customHeight="1" x14ac:dyDescent="0.25">
      <c r="A64" s="147" t="s">
        <v>51</v>
      </c>
      <c r="B64" s="157" t="s">
        <v>108</v>
      </c>
      <c r="C64" s="157" t="s">
        <v>16</v>
      </c>
      <c r="D64" s="158" t="s">
        <v>109</v>
      </c>
      <c r="E64" s="157" t="s">
        <v>17</v>
      </c>
      <c r="F64" s="159">
        <v>228.43</v>
      </c>
      <c r="G64" s="160">
        <v>5.23</v>
      </c>
      <c r="H64" s="161">
        <v>3.61</v>
      </c>
      <c r="I64" s="161">
        <v>2.92</v>
      </c>
      <c r="J64" s="162">
        <v>6.53</v>
      </c>
      <c r="K64" s="162">
        <v>824.63</v>
      </c>
      <c r="L64" s="162">
        <v>667.01</v>
      </c>
      <c r="M64" s="162">
        <v>1491.64</v>
      </c>
      <c r="N64" s="163">
        <v>4.8853670839086379E-2</v>
      </c>
    </row>
    <row r="65" spans="1:14" s="21" customFormat="1" ht="24.95" customHeight="1" thickBot="1" x14ac:dyDescent="0.3">
      <c r="A65" s="147" t="s">
        <v>105</v>
      </c>
      <c r="B65" s="157" t="s">
        <v>106</v>
      </c>
      <c r="C65" s="157" t="s">
        <v>16</v>
      </c>
      <c r="D65" s="158" t="s">
        <v>107</v>
      </c>
      <c r="E65" s="157" t="s">
        <v>17</v>
      </c>
      <c r="F65" s="159">
        <v>46.98</v>
      </c>
      <c r="G65" s="160">
        <v>77.599999999999994</v>
      </c>
      <c r="H65" s="161">
        <v>23.17</v>
      </c>
      <c r="I65" s="161">
        <v>73.83</v>
      </c>
      <c r="J65" s="162">
        <v>97</v>
      </c>
      <c r="K65" s="162">
        <v>1088.52</v>
      </c>
      <c r="L65" s="162">
        <v>3468.54</v>
      </c>
      <c r="M65" s="162">
        <v>4557.0600000000004</v>
      </c>
      <c r="N65" s="163">
        <v>3.814096138274306E-2</v>
      </c>
    </row>
    <row r="66" spans="1:14" ht="24.95" customHeight="1" thickBot="1" x14ac:dyDescent="0.3">
      <c r="A66" s="199">
        <v>11</v>
      </c>
      <c r="B66" s="200"/>
      <c r="C66" s="200"/>
      <c r="D66" s="201" t="s">
        <v>297</v>
      </c>
      <c r="E66" s="200"/>
      <c r="F66" s="202"/>
      <c r="G66" s="203"/>
      <c r="H66" s="204"/>
      <c r="I66" s="138"/>
      <c r="J66" s="138"/>
      <c r="K66" s="205"/>
      <c r="L66" s="205"/>
      <c r="M66" s="206">
        <f>SUM(M67:M68)</f>
        <v>939.08999999999992</v>
      </c>
      <c r="N66" s="207">
        <v>2.6418083114487334E-3</v>
      </c>
    </row>
    <row r="67" spans="1:14" s="21" customFormat="1" ht="37.5" customHeight="1" x14ac:dyDescent="0.25">
      <c r="A67" s="208" t="s">
        <v>110</v>
      </c>
      <c r="B67" s="209" t="s">
        <v>298</v>
      </c>
      <c r="C67" s="209" t="s">
        <v>266</v>
      </c>
      <c r="D67" s="210" t="s">
        <v>299</v>
      </c>
      <c r="E67" s="209" t="s">
        <v>17</v>
      </c>
      <c r="F67" s="211">
        <v>4</v>
      </c>
      <c r="G67" s="212">
        <v>97.37</v>
      </c>
      <c r="H67" s="213">
        <v>35</v>
      </c>
      <c r="I67" s="213">
        <v>86.71</v>
      </c>
      <c r="J67" s="214">
        <v>121.71</v>
      </c>
      <c r="K67" s="214">
        <v>140</v>
      </c>
      <c r="L67" s="214">
        <v>346.84</v>
      </c>
      <c r="M67" s="214">
        <v>486.84</v>
      </c>
      <c r="N67" s="215">
        <v>8.0709011448945895E-3</v>
      </c>
    </row>
    <row r="68" spans="1:14" s="21" customFormat="1" ht="24.95" customHeight="1" thickBot="1" x14ac:dyDescent="0.3">
      <c r="A68" s="216" t="s">
        <v>51</v>
      </c>
      <c r="B68" s="217" t="s">
        <v>300</v>
      </c>
      <c r="C68" s="217" t="s">
        <v>16</v>
      </c>
      <c r="D68" s="218" t="s">
        <v>301</v>
      </c>
      <c r="E68" s="217" t="s">
        <v>53</v>
      </c>
      <c r="F68" s="219">
        <v>45</v>
      </c>
      <c r="G68" s="220">
        <v>8.0399999999999991</v>
      </c>
      <c r="H68" s="221">
        <v>1.92</v>
      </c>
      <c r="I68" s="221">
        <v>8.1300000000000008</v>
      </c>
      <c r="J68" s="222">
        <v>10.050000000000001</v>
      </c>
      <c r="K68" s="222">
        <v>86.4</v>
      </c>
      <c r="L68" s="222">
        <v>365.85</v>
      </c>
      <c r="M68" s="222">
        <v>452.25</v>
      </c>
      <c r="N68" s="223">
        <v>7.3423316999286614E-2</v>
      </c>
    </row>
    <row r="69" spans="1:14" ht="24.95" customHeight="1" thickBot="1" x14ac:dyDescent="0.3">
      <c r="A69" s="118">
        <v>12</v>
      </c>
      <c r="B69" s="119"/>
      <c r="C69" s="119"/>
      <c r="D69" s="120" t="s">
        <v>66</v>
      </c>
      <c r="E69" s="119"/>
      <c r="F69" s="121"/>
      <c r="G69" s="127"/>
      <c r="H69" s="122"/>
      <c r="I69" s="138"/>
      <c r="J69" s="138"/>
      <c r="K69" s="139"/>
      <c r="L69" s="139"/>
      <c r="M69" s="136">
        <f>SUM(M70:M73)</f>
        <v>41456.89</v>
      </c>
      <c r="N69" s="137">
        <v>4.2685631824399904E-2</v>
      </c>
    </row>
    <row r="70" spans="1:14" s="21" customFormat="1" ht="24.95" customHeight="1" x14ac:dyDescent="0.25">
      <c r="A70" s="157" t="s">
        <v>111</v>
      </c>
      <c r="B70" s="157" t="s">
        <v>112</v>
      </c>
      <c r="C70" s="157" t="s">
        <v>16</v>
      </c>
      <c r="D70" s="158" t="s">
        <v>113</v>
      </c>
      <c r="E70" s="157" t="s">
        <v>17</v>
      </c>
      <c r="F70" s="159">
        <v>559.20000000000005</v>
      </c>
      <c r="G70" s="160">
        <v>34.479999999999997</v>
      </c>
      <c r="H70" s="161">
        <v>18.22</v>
      </c>
      <c r="I70" s="161">
        <v>24.88</v>
      </c>
      <c r="J70" s="162">
        <v>43.1</v>
      </c>
      <c r="K70" s="162">
        <v>10188.620000000001</v>
      </c>
      <c r="L70" s="162">
        <v>13912.9</v>
      </c>
      <c r="M70" s="162">
        <v>24101.52</v>
      </c>
      <c r="N70" s="163">
        <v>1.1829815857650802E-2</v>
      </c>
    </row>
    <row r="71" spans="1:14" s="21" customFormat="1" ht="24.95" customHeight="1" x14ac:dyDescent="0.25">
      <c r="A71" s="157" t="s">
        <v>322</v>
      </c>
      <c r="B71" s="157" t="s">
        <v>205</v>
      </c>
      <c r="C71" s="157" t="s">
        <v>16</v>
      </c>
      <c r="D71" s="158" t="s">
        <v>206</v>
      </c>
      <c r="E71" s="157" t="s">
        <v>17</v>
      </c>
      <c r="F71" s="159">
        <v>107.18</v>
      </c>
      <c r="G71" s="160">
        <v>49.86</v>
      </c>
      <c r="H71" s="161">
        <v>26.51</v>
      </c>
      <c r="I71" s="161">
        <v>35.81</v>
      </c>
      <c r="J71" s="162">
        <v>62.32</v>
      </c>
      <c r="K71" s="162">
        <v>2841.34</v>
      </c>
      <c r="L71" s="162">
        <v>3838.11</v>
      </c>
      <c r="M71" s="162">
        <v>6679.45</v>
      </c>
      <c r="N71" s="163">
        <v>1.822310036122873E-2</v>
      </c>
    </row>
    <row r="72" spans="1:14" s="21" customFormat="1" ht="24.95" customHeight="1" x14ac:dyDescent="0.25">
      <c r="A72" s="157" t="s">
        <v>323</v>
      </c>
      <c r="B72" s="157" t="s">
        <v>320</v>
      </c>
      <c r="C72" s="157" t="s">
        <v>16</v>
      </c>
      <c r="D72" s="158" t="s">
        <v>321</v>
      </c>
      <c r="E72" s="157" t="s">
        <v>17</v>
      </c>
      <c r="F72" s="159">
        <v>559.20000000000005</v>
      </c>
      <c r="G72" s="160">
        <v>14.72</v>
      </c>
      <c r="H72" s="161">
        <v>4.63</v>
      </c>
      <c r="I72" s="161">
        <v>13.77</v>
      </c>
      <c r="J72" s="162">
        <v>18.399999999999999</v>
      </c>
      <c r="K72" s="162">
        <v>2589.09</v>
      </c>
      <c r="L72" s="162">
        <v>7700.19</v>
      </c>
      <c r="M72" s="162">
        <v>10289.280000000001</v>
      </c>
      <c r="N72" s="163">
        <v>6.8476895600717218E-4</v>
      </c>
    </row>
    <row r="73" spans="1:14" s="21" customFormat="1" ht="24.95" customHeight="1" thickBot="1" x14ac:dyDescent="0.3">
      <c r="A73" s="157" t="s">
        <v>324</v>
      </c>
      <c r="B73" s="157" t="s">
        <v>207</v>
      </c>
      <c r="C73" s="157" t="s">
        <v>80</v>
      </c>
      <c r="D73" s="158" t="s">
        <v>208</v>
      </c>
      <c r="E73" s="157" t="s">
        <v>79</v>
      </c>
      <c r="F73" s="159">
        <v>12</v>
      </c>
      <c r="G73" s="160">
        <v>25.78</v>
      </c>
      <c r="H73" s="161">
        <v>29.69</v>
      </c>
      <c r="I73" s="161">
        <v>2.5299999999999998</v>
      </c>
      <c r="J73" s="162">
        <v>32.22</v>
      </c>
      <c r="K73" s="162">
        <v>356.28</v>
      </c>
      <c r="L73" s="162">
        <v>30.36</v>
      </c>
      <c r="M73" s="162">
        <v>386.64</v>
      </c>
      <c r="N73" s="163">
        <v>3.3269066876551019E-2</v>
      </c>
    </row>
    <row r="74" spans="1:14" ht="24.95" customHeight="1" thickBot="1" x14ac:dyDescent="0.3">
      <c r="A74" s="129">
        <v>13</v>
      </c>
      <c r="B74" s="130"/>
      <c r="C74" s="130"/>
      <c r="D74" s="131" t="s">
        <v>64</v>
      </c>
      <c r="E74" s="130"/>
      <c r="F74" s="132"/>
      <c r="G74" s="133"/>
      <c r="H74" s="134"/>
      <c r="I74" s="134"/>
      <c r="J74" s="135"/>
      <c r="K74" s="135"/>
      <c r="L74" s="135"/>
      <c r="M74" s="136">
        <f>SUM(M75:M86)</f>
        <v>18784.66</v>
      </c>
      <c r="N74" s="137">
        <v>2.523429568898766E-4</v>
      </c>
    </row>
    <row r="75" spans="1:14" ht="32.25" customHeight="1" x14ac:dyDescent="0.25">
      <c r="A75" s="157" t="s">
        <v>114</v>
      </c>
      <c r="B75" s="157" t="s">
        <v>209</v>
      </c>
      <c r="C75" s="157" t="s">
        <v>16</v>
      </c>
      <c r="D75" s="158" t="s">
        <v>210</v>
      </c>
      <c r="E75" s="157" t="s">
        <v>55</v>
      </c>
      <c r="F75" s="159">
        <v>1</v>
      </c>
      <c r="G75" s="160">
        <v>113.99</v>
      </c>
      <c r="H75" s="161">
        <v>38.700000000000003</v>
      </c>
      <c r="I75" s="161">
        <v>103.78</v>
      </c>
      <c r="J75" s="162">
        <v>142.47999999999999</v>
      </c>
      <c r="K75" s="162">
        <v>38.700000000000003</v>
      </c>
      <c r="L75" s="162">
        <v>103.78</v>
      </c>
      <c r="M75" s="162">
        <v>142.47999999999999</v>
      </c>
      <c r="N75" s="163">
        <v>1.1759946896047028E-4</v>
      </c>
    </row>
    <row r="76" spans="1:14" ht="24.95" customHeight="1" x14ac:dyDescent="0.25">
      <c r="A76" s="147" t="s">
        <v>117</v>
      </c>
      <c r="B76" s="157" t="s">
        <v>211</v>
      </c>
      <c r="C76" s="157" t="s">
        <v>16</v>
      </c>
      <c r="D76" s="158" t="s">
        <v>212</v>
      </c>
      <c r="E76" s="157" t="s">
        <v>55</v>
      </c>
      <c r="F76" s="159">
        <v>5</v>
      </c>
      <c r="G76" s="160">
        <v>10.63</v>
      </c>
      <c r="H76" s="161">
        <v>7.35</v>
      </c>
      <c r="I76" s="161">
        <v>5.93</v>
      </c>
      <c r="J76" s="162">
        <v>13.28</v>
      </c>
      <c r="K76" s="162">
        <v>36.75</v>
      </c>
      <c r="L76" s="162">
        <v>29.65</v>
      </c>
      <c r="M76" s="162">
        <v>66.400000000000006</v>
      </c>
      <c r="N76" s="163">
        <v>6.1187145386239867E-4</v>
      </c>
    </row>
    <row r="77" spans="1:14" ht="24.95" customHeight="1" x14ac:dyDescent="0.25">
      <c r="A77" s="147" t="s">
        <v>120</v>
      </c>
      <c r="B77" s="157" t="s">
        <v>118</v>
      </c>
      <c r="C77" s="157" t="s">
        <v>16</v>
      </c>
      <c r="D77" s="158" t="s">
        <v>119</v>
      </c>
      <c r="E77" s="157" t="s">
        <v>55</v>
      </c>
      <c r="F77" s="159">
        <v>4</v>
      </c>
      <c r="G77" s="160">
        <v>69.099999999999994</v>
      </c>
      <c r="H77" s="161">
        <v>29.46</v>
      </c>
      <c r="I77" s="161">
        <v>56.91</v>
      </c>
      <c r="J77" s="162">
        <v>86.37</v>
      </c>
      <c r="K77" s="162">
        <v>117.84</v>
      </c>
      <c r="L77" s="162">
        <v>227.64</v>
      </c>
      <c r="M77" s="162">
        <v>345.48</v>
      </c>
      <c r="N77" s="163">
        <v>5.7685727462522258E-4</v>
      </c>
    </row>
    <row r="78" spans="1:14" ht="24.95" customHeight="1" x14ac:dyDescent="0.25">
      <c r="A78" s="147" t="s">
        <v>121</v>
      </c>
      <c r="B78" s="157" t="s">
        <v>122</v>
      </c>
      <c r="C78" s="157" t="s">
        <v>16</v>
      </c>
      <c r="D78" s="158" t="s">
        <v>65</v>
      </c>
      <c r="E78" s="157" t="s">
        <v>55</v>
      </c>
      <c r="F78" s="159">
        <v>11</v>
      </c>
      <c r="G78" s="160">
        <v>23.69</v>
      </c>
      <c r="H78" s="161">
        <v>10.3</v>
      </c>
      <c r="I78" s="161">
        <v>19.309999999999999</v>
      </c>
      <c r="J78" s="162">
        <v>29.61</v>
      </c>
      <c r="K78" s="162">
        <v>113.3</v>
      </c>
      <c r="L78" s="162">
        <v>212.41</v>
      </c>
      <c r="M78" s="162">
        <v>325.70999999999998</v>
      </c>
      <c r="N78" s="163">
        <v>1.3810853297496195E-4</v>
      </c>
    </row>
    <row r="79" spans="1:14" ht="24.95" customHeight="1" x14ac:dyDescent="0.25">
      <c r="A79" s="147" t="s">
        <v>123</v>
      </c>
      <c r="B79" s="157" t="s">
        <v>213</v>
      </c>
      <c r="C79" s="157" t="s">
        <v>16</v>
      </c>
      <c r="D79" s="158" t="s">
        <v>214</v>
      </c>
      <c r="E79" s="157" t="s">
        <v>55</v>
      </c>
      <c r="F79" s="159">
        <v>1</v>
      </c>
      <c r="G79" s="160">
        <v>62.39</v>
      </c>
      <c r="H79" s="161">
        <v>26.01</v>
      </c>
      <c r="I79" s="161">
        <v>51.97</v>
      </c>
      <c r="J79" s="162">
        <v>77.98</v>
      </c>
      <c r="K79" s="162">
        <v>26.01</v>
      </c>
      <c r="L79" s="162">
        <v>51.97</v>
      </c>
      <c r="M79" s="162">
        <v>77.98</v>
      </c>
      <c r="N79" s="163">
        <v>2.7643756495422476E-2</v>
      </c>
    </row>
    <row r="80" spans="1:14" ht="24.95" customHeight="1" x14ac:dyDescent="0.25">
      <c r="A80" s="147" t="s">
        <v>124</v>
      </c>
      <c r="B80" s="157" t="s">
        <v>126</v>
      </c>
      <c r="C80" s="157" t="s">
        <v>16</v>
      </c>
      <c r="D80" s="158" t="s">
        <v>127</v>
      </c>
      <c r="E80" s="157" t="s">
        <v>54</v>
      </c>
      <c r="F80" s="159">
        <v>37</v>
      </c>
      <c r="G80" s="160">
        <v>337.48</v>
      </c>
      <c r="H80" s="161">
        <v>245.55</v>
      </c>
      <c r="I80" s="161">
        <v>176.3</v>
      </c>
      <c r="J80" s="162">
        <v>421.85</v>
      </c>
      <c r="K80" s="162">
        <v>9085.35</v>
      </c>
      <c r="L80" s="162">
        <v>6523.1</v>
      </c>
      <c r="M80" s="162">
        <v>15608.45</v>
      </c>
      <c r="N80" s="163">
        <v>1.2263995222344466E-3</v>
      </c>
    </row>
    <row r="81" spans="1:14" ht="24.95" customHeight="1" x14ac:dyDescent="0.25">
      <c r="A81" s="147" t="s">
        <v>125</v>
      </c>
      <c r="B81" s="157" t="s">
        <v>215</v>
      </c>
      <c r="C81" s="157" t="s">
        <v>16</v>
      </c>
      <c r="D81" s="158" t="s">
        <v>216</v>
      </c>
      <c r="E81" s="157" t="s">
        <v>55</v>
      </c>
      <c r="F81" s="159">
        <v>18</v>
      </c>
      <c r="G81" s="160">
        <v>30.78</v>
      </c>
      <c r="H81" s="161">
        <v>14.22</v>
      </c>
      <c r="I81" s="161">
        <v>24.25</v>
      </c>
      <c r="J81" s="162">
        <v>38.47</v>
      </c>
      <c r="K81" s="162">
        <v>255.96</v>
      </c>
      <c r="L81" s="162">
        <v>436.5</v>
      </c>
      <c r="M81" s="162">
        <v>692.46</v>
      </c>
      <c r="N81" s="163">
        <v>1.4193405786885676E-4</v>
      </c>
    </row>
    <row r="82" spans="1:14" ht="24.95" customHeight="1" x14ac:dyDescent="0.25">
      <c r="A82" s="147" t="s">
        <v>128</v>
      </c>
      <c r="B82" s="157" t="s">
        <v>217</v>
      </c>
      <c r="C82" s="157" t="s">
        <v>16</v>
      </c>
      <c r="D82" s="158" t="s">
        <v>218</v>
      </c>
      <c r="E82" s="157" t="s">
        <v>55</v>
      </c>
      <c r="F82" s="159">
        <v>2</v>
      </c>
      <c r="G82" s="160">
        <v>32.06</v>
      </c>
      <c r="H82" s="161">
        <v>18.16</v>
      </c>
      <c r="I82" s="161">
        <v>21.91</v>
      </c>
      <c r="J82" s="162">
        <v>40.07</v>
      </c>
      <c r="K82" s="162">
        <v>36.32</v>
      </c>
      <c r="L82" s="162">
        <v>43.82</v>
      </c>
      <c r="M82" s="162">
        <v>80.14</v>
      </c>
      <c r="N82" s="163">
        <v>7.9395581235375333E-4</v>
      </c>
    </row>
    <row r="83" spans="1:14" ht="24.95" customHeight="1" x14ac:dyDescent="0.25">
      <c r="A83" s="147" t="s">
        <v>129</v>
      </c>
      <c r="B83" s="157" t="s">
        <v>219</v>
      </c>
      <c r="C83" s="157" t="s">
        <v>130</v>
      </c>
      <c r="D83" s="158" t="s">
        <v>220</v>
      </c>
      <c r="E83" s="157" t="s">
        <v>79</v>
      </c>
      <c r="F83" s="159">
        <v>17</v>
      </c>
      <c r="G83" s="160">
        <v>21.1</v>
      </c>
      <c r="H83" s="161">
        <v>8.44</v>
      </c>
      <c r="I83" s="161">
        <v>17.93</v>
      </c>
      <c r="J83" s="162">
        <v>26.37</v>
      </c>
      <c r="K83" s="162">
        <v>143.47999999999999</v>
      </c>
      <c r="L83" s="162">
        <v>304.81</v>
      </c>
      <c r="M83" s="162">
        <v>448.29</v>
      </c>
      <c r="N83" s="163">
        <v>3.7123531157837614E-4</v>
      </c>
    </row>
    <row r="84" spans="1:14" ht="24.95" customHeight="1" x14ac:dyDescent="0.25">
      <c r="A84" s="147" t="s">
        <v>131</v>
      </c>
      <c r="B84" s="157" t="s">
        <v>221</v>
      </c>
      <c r="C84" s="157" t="s">
        <v>158</v>
      </c>
      <c r="D84" s="158" t="s">
        <v>222</v>
      </c>
      <c r="E84" s="157" t="s">
        <v>79</v>
      </c>
      <c r="F84" s="159">
        <v>17</v>
      </c>
      <c r="G84" s="160">
        <v>9.8699999999999992</v>
      </c>
      <c r="H84" s="161">
        <v>6.33</v>
      </c>
      <c r="I84" s="161">
        <v>6</v>
      </c>
      <c r="J84" s="162">
        <v>12.33</v>
      </c>
      <c r="K84" s="162">
        <v>107.61</v>
      </c>
      <c r="L84" s="162">
        <v>102</v>
      </c>
      <c r="M84" s="162">
        <v>209.61</v>
      </c>
      <c r="N84" s="163">
        <v>1.3079398769172787E-3</v>
      </c>
    </row>
    <row r="85" spans="1:14" ht="24.95" customHeight="1" x14ac:dyDescent="0.25">
      <c r="A85" s="147" t="s">
        <v>132</v>
      </c>
      <c r="B85" s="34" t="s">
        <v>134</v>
      </c>
      <c r="C85" s="34" t="s">
        <v>16</v>
      </c>
      <c r="D85" s="35" t="s">
        <v>223</v>
      </c>
      <c r="E85" s="34" t="s">
        <v>53</v>
      </c>
      <c r="F85" s="36">
        <v>50</v>
      </c>
      <c r="G85" s="37">
        <v>11.82</v>
      </c>
      <c r="H85" s="37">
        <v>5.87</v>
      </c>
      <c r="I85" s="37">
        <v>8.9</v>
      </c>
      <c r="J85" s="37">
        <v>14.77</v>
      </c>
      <c r="K85" s="37">
        <v>293.5</v>
      </c>
      <c r="L85" s="37">
        <v>445</v>
      </c>
      <c r="M85" s="100">
        <v>738.5</v>
      </c>
      <c r="N85" s="38">
        <v>8.7066112862902397E-5</v>
      </c>
    </row>
    <row r="86" spans="1:14" ht="24.95" customHeight="1" thickBot="1" x14ac:dyDescent="0.3">
      <c r="A86" s="147" t="s">
        <v>133</v>
      </c>
      <c r="B86" s="34" t="s">
        <v>115</v>
      </c>
      <c r="C86" s="34" t="s">
        <v>16</v>
      </c>
      <c r="D86" s="35" t="s">
        <v>116</v>
      </c>
      <c r="E86" s="34" t="s">
        <v>55</v>
      </c>
      <c r="F86" s="36">
        <v>1</v>
      </c>
      <c r="G86" s="37">
        <v>39.33</v>
      </c>
      <c r="H86" s="37">
        <v>14.72</v>
      </c>
      <c r="I86" s="37">
        <v>34.44</v>
      </c>
      <c r="J86" s="37">
        <v>49.16</v>
      </c>
      <c r="K86" s="37">
        <v>14.72</v>
      </c>
      <c r="L86" s="37">
        <v>34.44</v>
      </c>
      <c r="M86" s="100">
        <v>49.16</v>
      </c>
      <c r="N86" s="38">
        <v>4.7969779770199302E-3</v>
      </c>
    </row>
    <row r="87" spans="1:14" ht="24.95" customHeight="1" thickBot="1" x14ac:dyDescent="0.3">
      <c r="A87" s="118">
        <v>14</v>
      </c>
      <c r="B87" s="119"/>
      <c r="C87" s="119"/>
      <c r="D87" s="120" t="s">
        <v>224</v>
      </c>
      <c r="E87" s="119"/>
      <c r="F87" s="121"/>
      <c r="G87" s="122"/>
      <c r="H87" s="122"/>
      <c r="I87" s="122"/>
      <c r="J87" s="122"/>
      <c r="K87" s="122"/>
      <c r="L87" s="122"/>
      <c r="M87" s="112">
        <f>SUM(M88:M89)</f>
        <v>2708.5099999999998</v>
      </c>
      <c r="N87" s="123">
        <v>1.4985962448931013E-3</v>
      </c>
    </row>
    <row r="88" spans="1:14" ht="24.95" customHeight="1" x14ac:dyDescent="0.25">
      <c r="A88" s="15" t="s">
        <v>135</v>
      </c>
      <c r="B88" s="16" t="s">
        <v>225</v>
      </c>
      <c r="C88" s="16" t="s">
        <v>16</v>
      </c>
      <c r="D88" s="17" t="s">
        <v>226</v>
      </c>
      <c r="E88" s="16" t="s">
        <v>54</v>
      </c>
      <c r="F88" s="31">
        <v>1</v>
      </c>
      <c r="G88" s="18">
        <v>676.92</v>
      </c>
      <c r="H88" s="18">
        <v>392.88</v>
      </c>
      <c r="I88" s="18">
        <v>453.27</v>
      </c>
      <c r="J88" s="18">
        <v>846.15</v>
      </c>
      <c r="K88" s="18">
        <v>392.88</v>
      </c>
      <c r="L88" s="18">
        <v>453.27</v>
      </c>
      <c r="M88" s="18">
        <v>846.15</v>
      </c>
      <c r="N88" s="19">
        <v>3.2983817321268287E-3</v>
      </c>
    </row>
    <row r="89" spans="1:14" ht="24.95" customHeight="1" thickBot="1" x14ac:dyDescent="0.3">
      <c r="A89" s="164" t="s">
        <v>136</v>
      </c>
      <c r="B89" s="176" t="s">
        <v>227</v>
      </c>
      <c r="C89" s="176" t="s">
        <v>16</v>
      </c>
      <c r="D89" s="165" t="s">
        <v>228</v>
      </c>
      <c r="E89" s="176" t="s">
        <v>54</v>
      </c>
      <c r="F89" s="177">
        <v>2</v>
      </c>
      <c r="G89" s="166">
        <v>744.95</v>
      </c>
      <c r="H89" s="166">
        <v>491.1</v>
      </c>
      <c r="I89" s="166">
        <v>440.08</v>
      </c>
      <c r="J89" s="166">
        <v>931.18</v>
      </c>
      <c r="K89" s="166">
        <v>982.2</v>
      </c>
      <c r="L89" s="166">
        <v>880.16</v>
      </c>
      <c r="M89" s="166">
        <v>1862.36</v>
      </c>
      <c r="N89" s="167">
        <v>0.20967060813802493</v>
      </c>
    </row>
    <row r="90" spans="1:14" ht="24.95" customHeight="1" thickBot="1" x14ac:dyDescent="0.3">
      <c r="A90" s="129">
        <v>15</v>
      </c>
      <c r="B90" s="130"/>
      <c r="C90" s="130"/>
      <c r="D90" s="131" t="s">
        <v>63</v>
      </c>
      <c r="E90" s="130"/>
      <c r="F90" s="132"/>
      <c r="G90" s="133"/>
      <c r="H90" s="134"/>
      <c r="I90" s="134"/>
      <c r="J90" s="135"/>
      <c r="K90" s="135"/>
      <c r="L90" s="135"/>
      <c r="M90" s="136">
        <f>SUM(M91:M110)</f>
        <v>118385.98000000001</v>
      </c>
      <c r="N90" s="137">
        <v>1.2592777834058648E-2</v>
      </c>
    </row>
    <row r="91" spans="1:14" ht="24.95" customHeight="1" x14ac:dyDescent="0.25">
      <c r="A91" s="157" t="s">
        <v>137</v>
      </c>
      <c r="B91" s="157" t="s">
        <v>248</v>
      </c>
      <c r="C91" s="157" t="s">
        <v>16</v>
      </c>
      <c r="D91" s="158" t="s">
        <v>249</v>
      </c>
      <c r="E91" s="157" t="s">
        <v>54</v>
      </c>
      <c r="F91" s="159">
        <v>12</v>
      </c>
      <c r="G91" s="160">
        <v>474.02</v>
      </c>
      <c r="H91" s="161">
        <v>233.44</v>
      </c>
      <c r="I91" s="161">
        <v>359.08</v>
      </c>
      <c r="J91" s="162">
        <v>592.52</v>
      </c>
      <c r="K91" s="162">
        <v>2801.28</v>
      </c>
      <c r="L91" s="162">
        <v>4308.96</v>
      </c>
      <c r="M91" s="162">
        <v>7110.24</v>
      </c>
      <c r="N91" s="163">
        <v>1.8028140277747276E-3</v>
      </c>
    </row>
    <row r="92" spans="1:14" ht="24.95" customHeight="1" x14ac:dyDescent="0.25">
      <c r="A92" s="157" t="s">
        <v>229</v>
      </c>
      <c r="B92" s="34" t="s">
        <v>250</v>
      </c>
      <c r="C92" s="34" t="s">
        <v>16</v>
      </c>
      <c r="D92" s="35" t="s">
        <v>251</v>
      </c>
      <c r="E92" s="34" t="s">
        <v>55</v>
      </c>
      <c r="F92" s="36">
        <v>4</v>
      </c>
      <c r="G92" s="37">
        <v>203.59</v>
      </c>
      <c r="H92" s="37">
        <v>45.73</v>
      </c>
      <c r="I92" s="37">
        <v>208.75</v>
      </c>
      <c r="J92" s="37">
        <v>254.48</v>
      </c>
      <c r="K92" s="37">
        <v>182.92</v>
      </c>
      <c r="L92" s="37">
        <v>835</v>
      </c>
      <c r="M92" s="100">
        <v>1017.92</v>
      </c>
      <c r="N92" s="38">
        <v>8.4558268765793569E-4</v>
      </c>
    </row>
    <row r="93" spans="1:14" ht="24.95" customHeight="1" x14ac:dyDescent="0.25">
      <c r="A93" s="157" t="s">
        <v>230</v>
      </c>
      <c r="B93" s="157" t="s">
        <v>252</v>
      </c>
      <c r="C93" s="157" t="s">
        <v>16</v>
      </c>
      <c r="D93" s="158" t="s">
        <v>253</v>
      </c>
      <c r="E93" s="157" t="s">
        <v>55</v>
      </c>
      <c r="F93" s="159">
        <v>4</v>
      </c>
      <c r="G93" s="160">
        <v>95.49</v>
      </c>
      <c r="H93" s="161">
        <v>4.8099999999999996</v>
      </c>
      <c r="I93" s="161">
        <v>114.55</v>
      </c>
      <c r="J93" s="162">
        <v>119.36</v>
      </c>
      <c r="K93" s="162">
        <v>19.239999999999998</v>
      </c>
      <c r="L93" s="162">
        <v>458.2</v>
      </c>
      <c r="M93" s="162">
        <v>477.44</v>
      </c>
      <c r="N93" s="163">
        <v>8.4695704289759425E-3</v>
      </c>
    </row>
    <row r="94" spans="1:14" ht="24.95" customHeight="1" x14ac:dyDescent="0.25">
      <c r="A94" s="157" t="s">
        <v>231</v>
      </c>
      <c r="B94" s="157" t="s">
        <v>254</v>
      </c>
      <c r="C94" s="157" t="s">
        <v>16</v>
      </c>
      <c r="D94" s="158" t="s">
        <v>255</v>
      </c>
      <c r="E94" s="157" t="s">
        <v>55</v>
      </c>
      <c r="F94" s="159">
        <v>1</v>
      </c>
      <c r="G94" s="160">
        <v>3825.73</v>
      </c>
      <c r="H94" s="161">
        <v>192.64</v>
      </c>
      <c r="I94" s="161">
        <v>4589.5200000000004</v>
      </c>
      <c r="J94" s="162">
        <v>4782.16</v>
      </c>
      <c r="K94" s="162">
        <v>192.64</v>
      </c>
      <c r="L94" s="162">
        <v>4589.5200000000004</v>
      </c>
      <c r="M94" s="162">
        <v>4782.16</v>
      </c>
      <c r="N94" s="163">
        <v>4.204110172283222E-3</v>
      </c>
    </row>
    <row r="95" spans="1:14" ht="24.95" customHeight="1" x14ac:dyDescent="0.25">
      <c r="A95" s="157" t="s">
        <v>232</v>
      </c>
      <c r="B95" s="157" t="s">
        <v>256</v>
      </c>
      <c r="C95" s="157" t="s">
        <v>16</v>
      </c>
      <c r="D95" s="158" t="s">
        <v>257</v>
      </c>
      <c r="E95" s="157" t="s">
        <v>55</v>
      </c>
      <c r="F95" s="159">
        <v>1</v>
      </c>
      <c r="G95" s="160">
        <v>1899.01</v>
      </c>
      <c r="H95" s="161">
        <v>305.88</v>
      </c>
      <c r="I95" s="161">
        <v>2067.88</v>
      </c>
      <c r="J95" s="162">
        <v>2373.7600000000002</v>
      </c>
      <c r="K95" s="162">
        <v>305.88</v>
      </c>
      <c r="L95" s="162">
        <v>2067.88</v>
      </c>
      <c r="M95" s="162">
        <v>2373.7600000000002</v>
      </c>
      <c r="N95" s="163">
        <v>1.3237910101581854E-2</v>
      </c>
    </row>
    <row r="96" spans="1:14" ht="24.95" customHeight="1" x14ac:dyDescent="0.25">
      <c r="A96" s="157" t="s">
        <v>233</v>
      </c>
      <c r="B96" s="157" t="s">
        <v>258</v>
      </c>
      <c r="C96" s="157" t="s">
        <v>16</v>
      </c>
      <c r="D96" s="158" t="s">
        <v>259</v>
      </c>
      <c r="E96" s="157" t="s">
        <v>54</v>
      </c>
      <c r="F96" s="159">
        <v>11</v>
      </c>
      <c r="G96" s="160">
        <v>543.6</v>
      </c>
      <c r="H96" s="161">
        <v>385.28</v>
      </c>
      <c r="I96" s="161">
        <v>294.22000000000003</v>
      </c>
      <c r="J96" s="162">
        <v>679.5</v>
      </c>
      <c r="K96" s="162">
        <v>4238.08</v>
      </c>
      <c r="L96" s="162">
        <v>3236.42</v>
      </c>
      <c r="M96" s="162">
        <v>7474.5</v>
      </c>
      <c r="N96" s="163">
        <v>4.0700520908973054E-2</v>
      </c>
    </row>
    <row r="97" spans="1:14" ht="24.95" customHeight="1" x14ac:dyDescent="0.25">
      <c r="A97" s="157" t="s">
        <v>234</v>
      </c>
      <c r="B97" s="157" t="s">
        <v>138</v>
      </c>
      <c r="C97" s="157" t="s">
        <v>16</v>
      </c>
      <c r="D97" s="158" t="s">
        <v>139</v>
      </c>
      <c r="E97" s="157" t="s">
        <v>55</v>
      </c>
      <c r="F97" s="159">
        <v>1</v>
      </c>
      <c r="G97" s="160">
        <v>18384.54</v>
      </c>
      <c r="H97" s="161">
        <v>7743.45</v>
      </c>
      <c r="I97" s="161">
        <v>15237.22</v>
      </c>
      <c r="J97" s="162">
        <v>22980.67</v>
      </c>
      <c r="K97" s="162">
        <v>7743.45</v>
      </c>
      <c r="L97" s="162">
        <v>15237.22</v>
      </c>
      <c r="M97" s="162">
        <v>22980.67</v>
      </c>
      <c r="N97" s="163">
        <v>2.1899305808917864E-2</v>
      </c>
    </row>
    <row r="98" spans="1:14" ht="24.95" customHeight="1" x14ac:dyDescent="0.25">
      <c r="A98" s="157" t="s">
        <v>235</v>
      </c>
      <c r="B98" s="157" t="s">
        <v>140</v>
      </c>
      <c r="C98" s="157" t="s">
        <v>16</v>
      </c>
      <c r="D98" s="158" t="s">
        <v>141</v>
      </c>
      <c r="E98" s="157" t="s">
        <v>55</v>
      </c>
      <c r="F98" s="159">
        <v>1</v>
      </c>
      <c r="G98" s="160">
        <v>9891.98</v>
      </c>
      <c r="H98" s="161">
        <v>4297.28</v>
      </c>
      <c r="I98" s="161">
        <v>8067.69</v>
      </c>
      <c r="J98" s="162">
        <v>12364.97</v>
      </c>
      <c r="K98" s="162">
        <v>4297.28</v>
      </c>
      <c r="L98" s="162">
        <v>8067.69</v>
      </c>
      <c r="M98" s="162">
        <v>12364.97</v>
      </c>
      <c r="N98" s="163">
        <v>0.10000772189284138</v>
      </c>
    </row>
    <row r="99" spans="1:14" ht="39.75" customHeight="1" x14ac:dyDescent="0.25">
      <c r="A99" s="157" t="s">
        <v>236</v>
      </c>
      <c r="B99" s="157" t="s">
        <v>260</v>
      </c>
      <c r="C99" s="157" t="s">
        <v>158</v>
      </c>
      <c r="D99" s="158" t="s">
        <v>261</v>
      </c>
      <c r="E99" s="157" t="s">
        <v>262</v>
      </c>
      <c r="F99" s="159">
        <v>60</v>
      </c>
      <c r="G99" s="160">
        <v>752.9</v>
      </c>
      <c r="H99" s="161">
        <v>185.84</v>
      </c>
      <c r="I99" s="161">
        <v>755.28</v>
      </c>
      <c r="J99" s="162">
        <v>941.12</v>
      </c>
      <c r="K99" s="162">
        <v>11150.4</v>
      </c>
      <c r="L99" s="162">
        <v>45316.800000000003</v>
      </c>
      <c r="M99" s="162">
        <v>56467.199999999997</v>
      </c>
      <c r="N99" s="163">
        <v>2.6147462649771069E-3</v>
      </c>
    </row>
    <row r="100" spans="1:14" ht="35.25" customHeight="1" x14ac:dyDescent="0.25">
      <c r="A100" s="157" t="s">
        <v>237</v>
      </c>
      <c r="B100" s="157" t="s">
        <v>263</v>
      </c>
      <c r="C100" s="157" t="s">
        <v>80</v>
      </c>
      <c r="D100" s="158" t="s">
        <v>264</v>
      </c>
      <c r="E100" s="157" t="s">
        <v>23</v>
      </c>
      <c r="F100" s="159">
        <v>2.2599999999999998</v>
      </c>
      <c r="G100" s="160">
        <v>522.61</v>
      </c>
      <c r="H100" s="161">
        <v>350.89</v>
      </c>
      <c r="I100" s="161">
        <v>302.37</v>
      </c>
      <c r="J100" s="162">
        <v>653.26</v>
      </c>
      <c r="K100" s="162">
        <v>793.01</v>
      </c>
      <c r="L100" s="162">
        <v>683.35</v>
      </c>
      <c r="M100" s="162">
        <v>1476.36</v>
      </c>
      <c r="N100" s="163">
        <v>1.2512831448081606E-3</v>
      </c>
    </row>
    <row r="101" spans="1:14" ht="24.95" customHeight="1" x14ac:dyDescent="0.25">
      <c r="A101" s="157" t="s">
        <v>238</v>
      </c>
      <c r="B101" s="157" t="s">
        <v>265</v>
      </c>
      <c r="C101" s="157" t="s">
        <v>266</v>
      </c>
      <c r="D101" s="158" t="s">
        <v>267</v>
      </c>
      <c r="E101" s="157" t="s">
        <v>55</v>
      </c>
      <c r="F101" s="159">
        <v>1</v>
      </c>
      <c r="G101" s="160">
        <v>565.21</v>
      </c>
      <c r="H101" s="161">
        <v>0</v>
      </c>
      <c r="I101" s="161">
        <v>706.51</v>
      </c>
      <c r="J101" s="162">
        <v>706.51</v>
      </c>
      <c r="K101" s="162">
        <v>0</v>
      </c>
      <c r="L101" s="162">
        <v>706.51</v>
      </c>
      <c r="M101" s="162">
        <v>706.51</v>
      </c>
      <c r="N101" s="163">
        <v>1.2392221149343534E-4</v>
      </c>
    </row>
    <row r="102" spans="1:14" ht="24.95" customHeight="1" x14ac:dyDescent="0.25">
      <c r="A102" s="157" t="s">
        <v>239</v>
      </c>
      <c r="B102" s="157" t="s">
        <v>268</v>
      </c>
      <c r="C102" s="157" t="s">
        <v>266</v>
      </c>
      <c r="D102" s="158" t="s">
        <v>269</v>
      </c>
      <c r="E102" s="157" t="s">
        <v>55</v>
      </c>
      <c r="F102" s="159">
        <v>1</v>
      </c>
      <c r="G102" s="160">
        <v>55.98</v>
      </c>
      <c r="H102" s="161">
        <v>0</v>
      </c>
      <c r="I102" s="161">
        <v>69.97</v>
      </c>
      <c r="J102" s="162">
        <v>69.97</v>
      </c>
      <c r="K102" s="162">
        <v>0</v>
      </c>
      <c r="L102" s="162">
        <v>69.97</v>
      </c>
      <c r="M102" s="162">
        <v>69.97</v>
      </c>
      <c r="N102" s="163">
        <v>1.2451552206725698E-3</v>
      </c>
    </row>
    <row r="103" spans="1:14" ht="28.5" x14ac:dyDescent="0.25">
      <c r="A103" s="157" t="s">
        <v>240</v>
      </c>
      <c r="B103" s="157" t="s">
        <v>270</v>
      </c>
      <c r="C103" s="157" t="s">
        <v>271</v>
      </c>
      <c r="D103" s="158" t="s">
        <v>272</v>
      </c>
      <c r="E103" s="157" t="s">
        <v>262</v>
      </c>
      <c r="F103" s="159">
        <v>43</v>
      </c>
      <c r="G103" s="160">
        <v>13.08</v>
      </c>
      <c r="H103" s="161">
        <v>1.06</v>
      </c>
      <c r="I103" s="161">
        <v>15.29</v>
      </c>
      <c r="J103" s="162">
        <v>16.350000000000001</v>
      </c>
      <c r="K103" s="162">
        <v>45.58</v>
      </c>
      <c r="L103" s="162">
        <v>657.47</v>
      </c>
      <c r="M103" s="162">
        <v>703.05</v>
      </c>
      <c r="N103" s="163">
        <v>6.3227425329650443E-5</v>
      </c>
    </row>
    <row r="104" spans="1:14" ht="24.95" customHeight="1" x14ac:dyDescent="0.25">
      <c r="A104" s="157" t="s">
        <v>241</v>
      </c>
      <c r="B104" s="157" t="s">
        <v>273</v>
      </c>
      <c r="C104" s="157" t="s">
        <v>16</v>
      </c>
      <c r="D104" s="158" t="s">
        <v>274</v>
      </c>
      <c r="E104" s="157" t="s">
        <v>55</v>
      </c>
      <c r="F104" s="159">
        <v>2</v>
      </c>
      <c r="G104" s="160">
        <v>14.28</v>
      </c>
      <c r="H104" s="161">
        <v>8.65</v>
      </c>
      <c r="I104" s="161">
        <v>9.1999999999999993</v>
      </c>
      <c r="J104" s="162">
        <v>17.850000000000001</v>
      </c>
      <c r="K104" s="162">
        <v>17.3</v>
      </c>
      <c r="L104" s="162">
        <v>18.399999999999999</v>
      </c>
      <c r="M104" s="162">
        <v>35.700000000000003</v>
      </c>
      <c r="N104" s="163">
        <v>7.3039188251954732E-5</v>
      </c>
    </row>
    <row r="105" spans="1:14" ht="24.95" customHeight="1" x14ac:dyDescent="0.25">
      <c r="A105" s="157" t="s">
        <v>242</v>
      </c>
      <c r="B105" s="157" t="s">
        <v>275</v>
      </c>
      <c r="C105" s="157" t="s">
        <v>16</v>
      </c>
      <c r="D105" s="158" t="s">
        <v>276</v>
      </c>
      <c r="E105" s="157" t="s">
        <v>55</v>
      </c>
      <c r="F105" s="159">
        <v>2</v>
      </c>
      <c r="G105" s="160">
        <v>16.5</v>
      </c>
      <c r="H105" s="161">
        <v>8.65</v>
      </c>
      <c r="I105" s="161">
        <v>11.97</v>
      </c>
      <c r="J105" s="162">
        <v>20.62</v>
      </c>
      <c r="K105" s="162">
        <v>17.3</v>
      </c>
      <c r="L105" s="162">
        <v>23.94</v>
      </c>
      <c r="M105" s="162">
        <v>41.24</v>
      </c>
      <c r="N105" s="163">
        <v>9.6027759142118952E-5</v>
      </c>
    </row>
    <row r="106" spans="1:14" ht="36" customHeight="1" x14ac:dyDescent="0.25">
      <c r="A106" s="157" t="s">
        <v>243</v>
      </c>
      <c r="B106" s="157" t="s">
        <v>277</v>
      </c>
      <c r="C106" s="157" t="s">
        <v>271</v>
      </c>
      <c r="D106" s="158" t="s">
        <v>278</v>
      </c>
      <c r="E106" s="157" t="s">
        <v>79</v>
      </c>
      <c r="F106" s="159">
        <v>2</v>
      </c>
      <c r="G106" s="160">
        <v>21.69</v>
      </c>
      <c r="H106" s="161">
        <v>2.62</v>
      </c>
      <c r="I106" s="161">
        <v>24.49</v>
      </c>
      <c r="J106" s="162">
        <v>27.11</v>
      </c>
      <c r="K106" s="162">
        <v>5.24</v>
      </c>
      <c r="L106" s="162">
        <v>48.98</v>
      </c>
      <c r="M106" s="162">
        <v>54.22</v>
      </c>
      <c r="N106" s="163">
        <v>1.0920456710997888E-4</v>
      </c>
    </row>
    <row r="107" spans="1:14" ht="36" customHeight="1" x14ac:dyDescent="0.25">
      <c r="A107" s="157" t="s">
        <v>244</v>
      </c>
      <c r="B107" s="157" t="s">
        <v>279</v>
      </c>
      <c r="C107" s="157" t="s">
        <v>271</v>
      </c>
      <c r="D107" s="158" t="s">
        <v>280</v>
      </c>
      <c r="E107" s="157" t="s">
        <v>79</v>
      </c>
      <c r="F107" s="159">
        <v>2</v>
      </c>
      <c r="G107" s="160">
        <v>24.67</v>
      </c>
      <c r="H107" s="161">
        <v>12.81</v>
      </c>
      <c r="I107" s="161">
        <v>18.02</v>
      </c>
      <c r="J107" s="162">
        <v>30.83</v>
      </c>
      <c r="K107" s="162">
        <v>25.62</v>
      </c>
      <c r="L107" s="162">
        <v>36.04</v>
      </c>
      <c r="M107" s="162">
        <v>61.66</v>
      </c>
      <c r="N107" s="163">
        <v>3.9495002376784445E-5</v>
      </c>
    </row>
    <row r="108" spans="1:14" ht="36" customHeight="1" x14ac:dyDescent="0.25">
      <c r="A108" s="157" t="s">
        <v>245</v>
      </c>
      <c r="B108" s="157" t="s">
        <v>281</v>
      </c>
      <c r="C108" s="157" t="s">
        <v>271</v>
      </c>
      <c r="D108" s="158" t="s">
        <v>282</v>
      </c>
      <c r="E108" s="157" t="s">
        <v>79</v>
      </c>
      <c r="F108" s="159">
        <v>2</v>
      </c>
      <c r="G108" s="160">
        <v>8.92</v>
      </c>
      <c r="H108" s="161">
        <v>4.53</v>
      </c>
      <c r="I108" s="161">
        <v>6.62</v>
      </c>
      <c r="J108" s="162">
        <v>11.15</v>
      </c>
      <c r="K108" s="162">
        <v>9.06</v>
      </c>
      <c r="L108" s="162">
        <v>13.24</v>
      </c>
      <c r="M108" s="162">
        <v>22.3</v>
      </c>
      <c r="N108" s="163">
        <v>8.7278642023674337E-5</v>
      </c>
    </row>
    <row r="109" spans="1:14" ht="36.75" customHeight="1" x14ac:dyDescent="0.25">
      <c r="A109" s="157" t="s">
        <v>246</v>
      </c>
      <c r="B109" s="34" t="s">
        <v>283</v>
      </c>
      <c r="C109" s="34" t="s">
        <v>271</v>
      </c>
      <c r="D109" s="35" t="s">
        <v>284</v>
      </c>
      <c r="E109" s="34" t="s">
        <v>79</v>
      </c>
      <c r="F109" s="36">
        <v>1</v>
      </c>
      <c r="G109" s="37">
        <v>39.43</v>
      </c>
      <c r="H109" s="37">
        <v>3.61</v>
      </c>
      <c r="I109" s="37">
        <v>45.67</v>
      </c>
      <c r="J109" s="37">
        <v>49.28</v>
      </c>
      <c r="K109" s="37">
        <v>3.61</v>
      </c>
      <c r="L109" s="37">
        <v>45.67</v>
      </c>
      <c r="M109" s="100">
        <v>49.28</v>
      </c>
      <c r="N109" s="38">
        <v>2.0691484877487565E-4</v>
      </c>
    </row>
    <row r="110" spans="1:14" ht="36.75" customHeight="1" thickBot="1" x14ac:dyDescent="0.3">
      <c r="A110" s="157" t="s">
        <v>247</v>
      </c>
      <c r="B110" s="34" t="s">
        <v>285</v>
      </c>
      <c r="C110" s="34" t="s">
        <v>271</v>
      </c>
      <c r="D110" s="35" t="s">
        <v>286</v>
      </c>
      <c r="E110" s="34" t="s">
        <v>79</v>
      </c>
      <c r="F110" s="36">
        <v>1</v>
      </c>
      <c r="G110" s="37">
        <v>93.47</v>
      </c>
      <c r="H110" s="37">
        <v>3.37</v>
      </c>
      <c r="I110" s="37">
        <v>113.46</v>
      </c>
      <c r="J110" s="37">
        <v>116.83</v>
      </c>
      <c r="K110" s="37">
        <v>3.37</v>
      </c>
      <c r="L110" s="37">
        <v>113.46</v>
      </c>
      <c r="M110" s="100">
        <v>116.83</v>
      </c>
      <c r="N110" s="38">
        <v>1.7282499427942341E-2</v>
      </c>
    </row>
    <row r="111" spans="1:14" ht="24.95" customHeight="1" thickBot="1" x14ac:dyDescent="0.3">
      <c r="A111" s="118">
        <v>16</v>
      </c>
      <c r="B111" s="119"/>
      <c r="C111" s="119"/>
      <c r="D111" s="120" t="s">
        <v>142</v>
      </c>
      <c r="E111" s="119"/>
      <c r="F111" s="121"/>
      <c r="G111" s="122"/>
      <c r="H111" s="122"/>
      <c r="I111" s="122"/>
      <c r="J111" s="122"/>
      <c r="K111" s="122"/>
      <c r="L111" s="122"/>
      <c r="M111" s="112">
        <f>SUM(M112:M117)</f>
        <v>9758.1899999999987</v>
      </c>
      <c r="N111" s="123">
        <v>4.51013445303141E-3</v>
      </c>
    </row>
    <row r="112" spans="1:14" ht="24.95" customHeight="1" x14ac:dyDescent="0.25">
      <c r="A112" s="15" t="s">
        <v>143</v>
      </c>
      <c r="B112" s="16" t="s">
        <v>144</v>
      </c>
      <c r="C112" s="16" t="s">
        <v>16</v>
      </c>
      <c r="D112" s="17" t="s">
        <v>145</v>
      </c>
      <c r="E112" s="16" t="s">
        <v>55</v>
      </c>
      <c r="F112" s="31">
        <v>3</v>
      </c>
      <c r="G112" s="18">
        <v>679.08</v>
      </c>
      <c r="H112" s="18">
        <v>144.47999999999999</v>
      </c>
      <c r="I112" s="18">
        <v>704.37</v>
      </c>
      <c r="J112" s="18">
        <v>848.85</v>
      </c>
      <c r="K112" s="18">
        <v>433.44</v>
      </c>
      <c r="L112" s="18">
        <v>2113.11</v>
      </c>
      <c r="M112" s="18">
        <v>2546.5500000000002</v>
      </c>
      <c r="N112" s="19">
        <v>4.2217146711004974E-4</v>
      </c>
    </row>
    <row r="113" spans="1:14" ht="24.95" customHeight="1" x14ac:dyDescent="0.25">
      <c r="A113" s="113" t="s">
        <v>146</v>
      </c>
      <c r="B113" s="114" t="s">
        <v>148</v>
      </c>
      <c r="C113" s="114" t="s">
        <v>16</v>
      </c>
      <c r="D113" s="115" t="s">
        <v>149</v>
      </c>
      <c r="E113" s="114" t="s">
        <v>55</v>
      </c>
      <c r="F113" s="116">
        <v>1</v>
      </c>
      <c r="G113" s="111">
        <v>190.7</v>
      </c>
      <c r="H113" s="111">
        <v>24.07</v>
      </c>
      <c r="I113" s="111">
        <v>214.3</v>
      </c>
      <c r="J113" s="111">
        <v>238.37</v>
      </c>
      <c r="K113" s="111">
        <v>24.07</v>
      </c>
      <c r="L113" s="111">
        <v>214.3</v>
      </c>
      <c r="M113" s="111">
        <v>238.37</v>
      </c>
      <c r="N113" s="117">
        <v>7.00793654729376E-3</v>
      </c>
    </row>
    <row r="114" spans="1:14" ht="24.95" customHeight="1" x14ac:dyDescent="0.25">
      <c r="A114" s="113" t="s">
        <v>147</v>
      </c>
      <c r="B114" s="114" t="s">
        <v>287</v>
      </c>
      <c r="C114" s="114" t="s">
        <v>16</v>
      </c>
      <c r="D114" s="115" t="s">
        <v>288</v>
      </c>
      <c r="E114" s="114" t="s">
        <v>55</v>
      </c>
      <c r="F114" s="116">
        <v>3</v>
      </c>
      <c r="G114" s="111">
        <v>1055.17</v>
      </c>
      <c r="H114" s="111">
        <v>158.91</v>
      </c>
      <c r="I114" s="111">
        <v>1160.05</v>
      </c>
      <c r="J114" s="111">
        <v>1318.96</v>
      </c>
      <c r="K114" s="111">
        <v>476.73</v>
      </c>
      <c r="L114" s="111">
        <v>3480.15</v>
      </c>
      <c r="M114" s="111">
        <v>3956.88</v>
      </c>
      <c r="N114" s="117">
        <v>4.4309673406438639E-3</v>
      </c>
    </row>
    <row r="115" spans="1:14" ht="24.95" customHeight="1" x14ac:dyDescent="0.25">
      <c r="A115" s="113" t="s">
        <v>150</v>
      </c>
      <c r="B115" s="114" t="s">
        <v>289</v>
      </c>
      <c r="C115" s="114" t="s">
        <v>16</v>
      </c>
      <c r="D115" s="115" t="s">
        <v>290</v>
      </c>
      <c r="E115" s="114" t="s">
        <v>55</v>
      </c>
      <c r="F115" s="116">
        <v>1</v>
      </c>
      <c r="G115" s="111">
        <v>2001.48</v>
      </c>
      <c r="H115" s="111">
        <v>192.64</v>
      </c>
      <c r="I115" s="111">
        <v>2309.21</v>
      </c>
      <c r="J115" s="111">
        <v>2501.85</v>
      </c>
      <c r="K115" s="111">
        <v>192.64</v>
      </c>
      <c r="L115" s="111">
        <v>2309.21</v>
      </c>
      <c r="M115" s="111">
        <v>2501.85</v>
      </c>
      <c r="N115" s="117">
        <v>1.9212636133782856E-4</v>
      </c>
    </row>
    <row r="116" spans="1:14" ht="24.95" customHeight="1" x14ac:dyDescent="0.25">
      <c r="A116" s="113" t="s">
        <v>151</v>
      </c>
      <c r="B116" s="114" t="s">
        <v>291</v>
      </c>
      <c r="C116" s="114" t="s">
        <v>16</v>
      </c>
      <c r="D116" s="115" t="s">
        <v>292</v>
      </c>
      <c r="E116" s="114" t="s">
        <v>55</v>
      </c>
      <c r="F116" s="116">
        <v>3</v>
      </c>
      <c r="G116" s="111">
        <v>28.93</v>
      </c>
      <c r="H116" s="111">
        <v>5.17</v>
      </c>
      <c r="I116" s="111">
        <v>30.99</v>
      </c>
      <c r="J116" s="111">
        <v>36.159999999999997</v>
      </c>
      <c r="K116" s="111">
        <v>15.51</v>
      </c>
      <c r="L116" s="111">
        <v>92.97</v>
      </c>
      <c r="M116" s="111">
        <v>108.48</v>
      </c>
      <c r="N116" s="117">
        <v>7.1916325852543022E-4</v>
      </c>
    </row>
    <row r="117" spans="1:14" ht="29.25" thickBot="1" x14ac:dyDescent="0.3">
      <c r="A117" s="113" t="s">
        <v>152</v>
      </c>
      <c r="B117" s="114" t="s">
        <v>293</v>
      </c>
      <c r="C117" s="114" t="s">
        <v>294</v>
      </c>
      <c r="D117" s="115" t="s">
        <v>295</v>
      </c>
      <c r="E117" s="114" t="s">
        <v>296</v>
      </c>
      <c r="F117" s="116">
        <v>1</v>
      </c>
      <c r="G117" s="111">
        <v>324.85000000000002</v>
      </c>
      <c r="H117" s="111">
        <v>59.8</v>
      </c>
      <c r="I117" s="111">
        <v>346.26</v>
      </c>
      <c r="J117" s="111">
        <v>406.06</v>
      </c>
      <c r="K117" s="111">
        <v>59.8</v>
      </c>
      <c r="L117" s="111">
        <v>346.26</v>
      </c>
      <c r="M117" s="111">
        <v>406.06</v>
      </c>
      <c r="N117" s="117">
        <v>1.6632000799109644E-3</v>
      </c>
    </row>
    <row r="118" spans="1:14" ht="24.95" customHeight="1" thickBot="1" x14ac:dyDescent="0.3">
      <c r="A118" s="118">
        <v>17</v>
      </c>
      <c r="B118" s="119"/>
      <c r="C118" s="119"/>
      <c r="D118" s="120" t="s">
        <v>154</v>
      </c>
      <c r="E118" s="119"/>
      <c r="F118" s="121"/>
      <c r="G118" s="122"/>
      <c r="H118" s="122"/>
      <c r="I118" s="122"/>
      <c r="J118" s="122"/>
      <c r="K118" s="122"/>
      <c r="L118" s="122"/>
      <c r="M118" s="112">
        <f>M119</f>
        <v>4571</v>
      </c>
      <c r="N118" s="123">
        <v>8.6223080525173721E-4</v>
      </c>
    </row>
    <row r="119" spans="1:14" ht="24.95" customHeight="1" thickBot="1" x14ac:dyDescent="0.3">
      <c r="A119" s="15" t="s">
        <v>153</v>
      </c>
      <c r="B119" s="16" t="s">
        <v>156</v>
      </c>
      <c r="C119" s="16" t="s">
        <v>16</v>
      </c>
      <c r="D119" s="17" t="s">
        <v>25</v>
      </c>
      <c r="E119" s="16" t="s">
        <v>17</v>
      </c>
      <c r="F119" s="31">
        <v>350</v>
      </c>
      <c r="G119" s="18">
        <v>10.45</v>
      </c>
      <c r="H119" s="18">
        <v>8.18</v>
      </c>
      <c r="I119" s="18">
        <v>4.88</v>
      </c>
      <c r="J119" s="18">
        <v>13.06</v>
      </c>
      <c r="K119" s="18">
        <v>2863</v>
      </c>
      <c r="L119" s="18">
        <v>1708</v>
      </c>
      <c r="M119" s="18">
        <v>4571</v>
      </c>
      <c r="N119" s="19">
        <v>8.0096927465922723E-4</v>
      </c>
    </row>
    <row r="120" spans="1:14" ht="24.95" customHeight="1" thickBot="1" x14ac:dyDescent="0.3">
      <c r="A120" s="118">
        <v>18</v>
      </c>
      <c r="B120" s="119"/>
      <c r="C120" s="119"/>
      <c r="D120" s="120" t="s">
        <v>302</v>
      </c>
      <c r="E120" s="119"/>
      <c r="F120" s="121"/>
      <c r="G120" s="122"/>
      <c r="H120" s="122"/>
      <c r="I120" s="122"/>
      <c r="J120" s="122"/>
      <c r="K120" s="122"/>
      <c r="L120" s="122"/>
      <c r="M120" s="112">
        <f>SUM(M121:M122)</f>
        <v>693.06</v>
      </c>
      <c r="N120" s="123">
        <v>8.095589949070928E-3</v>
      </c>
    </row>
    <row r="121" spans="1:14" ht="24.95" customHeight="1" x14ac:dyDescent="0.25">
      <c r="A121" s="113" t="s">
        <v>155</v>
      </c>
      <c r="B121" s="114" t="s">
        <v>304</v>
      </c>
      <c r="C121" s="114" t="s">
        <v>271</v>
      </c>
      <c r="D121" s="115" t="s">
        <v>305</v>
      </c>
      <c r="E121" s="114" t="s">
        <v>306</v>
      </c>
      <c r="F121" s="116">
        <v>18</v>
      </c>
      <c r="G121" s="111">
        <v>16.66</v>
      </c>
      <c r="H121" s="111">
        <v>0</v>
      </c>
      <c r="I121" s="111">
        <v>20.82</v>
      </c>
      <c r="J121" s="111">
        <v>20.82</v>
      </c>
      <c r="K121" s="111">
        <v>0</v>
      </c>
      <c r="L121" s="111">
        <v>374.76</v>
      </c>
      <c r="M121" s="111">
        <v>374.76</v>
      </c>
      <c r="N121" s="117">
        <v>8.095589949070928E-3</v>
      </c>
    </row>
    <row r="122" spans="1:14" ht="28.5" x14ac:dyDescent="0.25">
      <c r="A122" s="113" t="s">
        <v>303</v>
      </c>
      <c r="B122" s="114" t="s">
        <v>307</v>
      </c>
      <c r="C122" s="114" t="s">
        <v>271</v>
      </c>
      <c r="D122" s="115" t="s">
        <v>308</v>
      </c>
      <c r="E122" s="114" t="s">
        <v>306</v>
      </c>
      <c r="F122" s="116">
        <v>15</v>
      </c>
      <c r="G122" s="111">
        <v>16.98</v>
      </c>
      <c r="H122" s="111">
        <v>0</v>
      </c>
      <c r="I122" s="111">
        <v>21.22</v>
      </c>
      <c r="J122" s="111">
        <v>21.22</v>
      </c>
      <c r="K122" s="111">
        <v>0</v>
      </c>
      <c r="L122" s="111">
        <v>318.3</v>
      </c>
      <c r="M122" s="111">
        <v>318.3</v>
      </c>
      <c r="N122" s="117">
        <v>1.2274621680383063E-3</v>
      </c>
    </row>
    <row r="123" spans="1:14" ht="15.75" thickBot="1" x14ac:dyDescent="0.3">
      <c r="A123" s="24"/>
      <c r="B123" s="25"/>
      <c r="C123" s="25"/>
      <c r="D123" s="26"/>
      <c r="E123" s="25"/>
      <c r="F123" s="27"/>
      <c r="G123" s="28"/>
      <c r="H123" s="28"/>
      <c r="I123" s="29"/>
      <c r="J123" s="29"/>
      <c r="K123" s="29"/>
      <c r="L123" s="29"/>
      <c r="M123" s="29"/>
      <c r="N123" s="30">
        <v>6.6372856909075069E-4</v>
      </c>
    </row>
    <row r="124" spans="1:14" s="41" customFormat="1" ht="21" thickBot="1" x14ac:dyDescent="0.3">
      <c r="A124" s="319" t="s">
        <v>325</v>
      </c>
      <c r="B124" s="320"/>
      <c r="C124" s="320"/>
      <c r="D124" s="320"/>
      <c r="E124" s="320"/>
      <c r="F124" s="320"/>
      <c r="G124" s="320"/>
      <c r="H124" s="320"/>
      <c r="I124" s="320"/>
      <c r="J124" s="321"/>
      <c r="K124" s="179">
        <f>SUM(K16:K122)</f>
        <v>207186.12</v>
      </c>
      <c r="L124" s="179">
        <f>SUM(L16:L122)</f>
        <v>357442.27999999997</v>
      </c>
      <c r="M124" s="180">
        <f>SUM(M16:M28,M30:M32,M34:M35,M37:M39,M41,M43:M44,M46:M47,M49:M56,M58:M61,M63:M65,M67:M68,M70:M73,M75:M86,M88:M89,M91:M110,M112:M117,M119,M121:M122)</f>
        <v>564628.4</v>
      </c>
      <c r="N124" s="41">
        <v>5.6373359894755558E-4</v>
      </c>
    </row>
    <row r="126" spans="1:14" x14ac:dyDescent="0.25">
      <c r="F126" s="45"/>
      <c r="G126" s="46"/>
      <c r="H126" s="47"/>
      <c r="I126" s="44"/>
      <c r="J126" s="43"/>
      <c r="K126" s="43"/>
      <c r="L126" s="43"/>
      <c r="M126" s="43"/>
    </row>
    <row r="128" spans="1:14" ht="15.75" thickBot="1" x14ac:dyDescent="0.3">
      <c r="A128" s="2"/>
      <c r="B128" s="2"/>
      <c r="C128" s="2"/>
      <c r="D128" s="125"/>
      <c r="E128" s="2"/>
      <c r="F128" s="2"/>
      <c r="G128" s="8"/>
      <c r="H128" s="8"/>
    </row>
    <row r="129" spans="1:13" x14ac:dyDescent="0.25">
      <c r="A129" s="2"/>
      <c r="B129" s="2"/>
      <c r="C129" s="2"/>
      <c r="D129" s="144" t="s">
        <v>56</v>
      </c>
      <c r="E129" s="2"/>
      <c r="F129" s="2"/>
      <c r="G129" s="8"/>
      <c r="H129" s="8"/>
      <c r="I129" s="43"/>
      <c r="J129" s="43"/>
      <c r="K129" s="148" t="s">
        <v>68</v>
      </c>
      <c r="L129" s="149"/>
      <c r="M129" s="150">
        <v>451716.94</v>
      </c>
    </row>
    <row r="130" spans="1:13" x14ac:dyDescent="0.25">
      <c r="A130" s="2"/>
      <c r="B130" s="2"/>
      <c r="C130" s="2"/>
      <c r="D130" s="145" t="s">
        <v>57</v>
      </c>
      <c r="E130" s="2"/>
      <c r="F130" s="2"/>
      <c r="G130" s="2"/>
      <c r="H130" s="2"/>
      <c r="I130" s="2"/>
      <c r="J130" s="2"/>
      <c r="K130" s="151" t="s">
        <v>69</v>
      </c>
      <c r="L130" s="2"/>
      <c r="M130" s="152">
        <v>112911.46</v>
      </c>
    </row>
    <row r="131" spans="1:13" ht="15.75" thickBot="1" x14ac:dyDescent="0.3">
      <c r="D131" s="143" t="s">
        <v>58</v>
      </c>
      <c r="K131" s="153" t="s">
        <v>70</v>
      </c>
      <c r="L131" s="29"/>
      <c r="M131" s="154">
        <v>564628.4</v>
      </c>
    </row>
    <row r="132" spans="1:13" x14ac:dyDescent="0.25">
      <c r="D132" s="143" t="s">
        <v>59</v>
      </c>
    </row>
    <row r="133" spans="1:13" x14ac:dyDescent="0.25">
      <c r="D133" s="143" t="s">
        <v>60</v>
      </c>
    </row>
    <row r="136" spans="1:13" x14ac:dyDescent="0.25">
      <c r="A136" s="2"/>
      <c r="B136" s="2"/>
      <c r="C136" s="2"/>
      <c r="D136" s="125"/>
      <c r="E136" s="2"/>
      <c r="F136" s="2"/>
      <c r="G136" s="2"/>
      <c r="H136" s="2"/>
      <c r="I136" s="2"/>
      <c r="J136" s="2"/>
      <c r="K136" s="2"/>
      <c r="L136" s="2"/>
      <c r="M136" s="2"/>
    </row>
    <row r="137" spans="1:13" x14ac:dyDescent="0.25">
      <c r="A137" s="2"/>
      <c r="B137" s="2"/>
      <c r="C137" s="2"/>
      <c r="D137" s="125"/>
      <c r="E137" s="2"/>
      <c r="F137" s="2"/>
      <c r="G137" s="2"/>
      <c r="H137" s="33"/>
    </row>
    <row r="141" spans="1:13" x14ac:dyDescent="0.25">
      <c r="A141" s="2"/>
      <c r="B141" s="2"/>
      <c r="C141" s="2"/>
      <c r="D141" s="125"/>
      <c r="E141" s="2"/>
      <c r="F141" s="2"/>
      <c r="G141" s="2"/>
      <c r="H141" s="2"/>
      <c r="I141" s="2"/>
      <c r="J141" s="2"/>
      <c r="K141" s="2"/>
      <c r="L141" s="2"/>
      <c r="M141" s="2"/>
    </row>
    <row r="142" spans="1:13" x14ac:dyDescent="0.25">
      <c r="A142" s="2"/>
      <c r="B142" s="2"/>
      <c r="C142" s="2"/>
      <c r="D142" s="125"/>
      <c r="E142" s="2"/>
      <c r="F142" s="2"/>
      <c r="G142" s="8"/>
      <c r="H142" s="8"/>
    </row>
  </sheetData>
  <mergeCells count="27">
    <mergeCell ref="A124:J124"/>
    <mergeCell ref="K13:M13"/>
    <mergeCell ref="N13:N14"/>
    <mergeCell ref="A12:N12"/>
    <mergeCell ref="E13:E14"/>
    <mergeCell ref="F13:F14"/>
    <mergeCell ref="G13:G14"/>
    <mergeCell ref="H13:J13"/>
    <mergeCell ref="A1:B1"/>
    <mergeCell ref="A2:B2"/>
    <mergeCell ref="C2:N2"/>
    <mergeCell ref="C1:N1"/>
    <mergeCell ref="A3:B3"/>
    <mergeCell ref="C3:N3"/>
    <mergeCell ref="C4:N4"/>
    <mergeCell ref="A4:B4"/>
    <mergeCell ref="A13:A14"/>
    <mergeCell ref="B13:B14"/>
    <mergeCell ref="C13:C14"/>
    <mergeCell ref="D13:D14"/>
    <mergeCell ref="A5:N5"/>
    <mergeCell ref="C6:N7"/>
    <mergeCell ref="F8:N9"/>
    <mergeCell ref="F10:N11"/>
    <mergeCell ref="A6:B7"/>
    <mergeCell ref="A8:B11"/>
    <mergeCell ref="C8:E11"/>
  </mergeCells>
  <phoneticPr fontId="14" type="noConversion"/>
  <printOptions horizontalCentered="1"/>
  <pageMargins left="0.7" right="0.7" top="0.75" bottom="0.75" header="0.3" footer="0.3"/>
  <pageSetup paperSize="9" scale="43" fitToHeight="3" orientation="landscape" r:id="rId1"/>
  <headerFooter>
    <oddHeader>&amp;C&amp;G</oddHeader>
    <oddFooter>&amp;C&amp;"-,Negrito"&amp;12SECRETARIA MUNICIPAL DE EDUCAÇÃO – SEMED
Rua 07 de setembro, S/N, Bairro Esplanada do Xingu. Cep 68372855 – Altamira-PA
&amp;R&amp;"Arial,Normal"&amp;16Página &amp;P de &amp;N</oddFooter>
  </headerFooter>
  <rowBreaks count="1" manualBreakCount="1">
    <brk id="110" max="1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4"/>
  <sheetViews>
    <sheetView view="pageBreakPreview" zoomScale="55" zoomScaleNormal="85" zoomScaleSheetLayoutView="55" zoomScalePageLayoutView="50" workbookViewId="0">
      <selection activeCell="D7" sqref="D7"/>
    </sheetView>
  </sheetViews>
  <sheetFormatPr defaultColWidth="11.42578125" defaultRowHeight="15.75" x14ac:dyDescent="0.25"/>
  <cols>
    <col min="1" max="1" width="8.140625" style="98" bestFit="1" customWidth="1"/>
    <col min="2" max="2" width="40" style="99" bestFit="1" customWidth="1"/>
    <col min="3" max="3" width="16.42578125" style="99" bestFit="1" customWidth="1"/>
    <col min="4" max="4" width="26.140625" style="99" bestFit="1" customWidth="1"/>
    <col min="5" max="6" width="24.85546875" style="99" bestFit="1" customWidth="1"/>
    <col min="7" max="7" width="25.5703125" style="99" bestFit="1" customWidth="1"/>
    <col min="8" max="9" width="25.28515625" style="99" bestFit="1" customWidth="1"/>
    <col min="10" max="10" width="31.5703125" style="97" bestFit="1" customWidth="1"/>
    <col min="11" max="11" width="22.7109375" style="49" bestFit="1" customWidth="1"/>
    <col min="13" max="13" width="17.28515625" bestFit="1" customWidth="1"/>
    <col min="257" max="257" width="10.7109375" customWidth="1"/>
    <col min="258" max="258" width="43.42578125" bestFit="1" customWidth="1"/>
    <col min="259" max="261" width="20.7109375" customWidth="1"/>
    <col min="262" max="265" width="21.42578125" bestFit="1" customWidth="1"/>
    <col min="266" max="266" width="26.5703125" bestFit="1" customWidth="1"/>
    <col min="267" max="267" width="20.7109375" customWidth="1"/>
    <col min="269" max="269" width="35.85546875" bestFit="1" customWidth="1"/>
    <col min="513" max="513" width="10.7109375" customWidth="1"/>
    <col min="514" max="514" width="43.42578125" bestFit="1" customWidth="1"/>
    <col min="515" max="517" width="20.7109375" customWidth="1"/>
    <col min="518" max="521" width="21.42578125" bestFit="1" customWidth="1"/>
    <col min="522" max="522" width="26.5703125" bestFit="1" customWidth="1"/>
    <col min="523" max="523" width="20.7109375" customWidth="1"/>
    <col min="525" max="525" width="35.85546875" bestFit="1" customWidth="1"/>
    <col min="769" max="769" width="10.7109375" customWidth="1"/>
    <col min="770" max="770" width="43.42578125" bestFit="1" customWidth="1"/>
    <col min="771" max="773" width="20.7109375" customWidth="1"/>
    <col min="774" max="777" width="21.42578125" bestFit="1" customWidth="1"/>
    <col min="778" max="778" width="26.5703125" bestFit="1" customWidth="1"/>
    <col min="779" max="779" width="20.7109375" customWidth="1"/>
    <col min="781" max="781" width="35.85546875" bestFit="1" customWidth="1"/>
    <col min="1025" max="1025" width="10.7109375" customWidth="1"/>
    <col min="1026" max="1026" width="43.42578125" bestFit="1" customWidth="1"/>
    <col min="1027" max="1029" width="20.7109375" customWidth="1"/>
    <col min="1030" max="1033" width="21.42578125" bestFit="1" customWidth="1"/>
    <col min="1034" max="1034" width="26.5703125" bestFit="1" customWidth="1"/>
    <col min="1035" max="1035" width="20.7109375" customWidth="1"/>
    <col min="1037" max="1037" width="35.85546875" bestFit="1" customWidth="1"/>
    <col min="1281" max="1281" width="10.7109375" customWidth="1"/>
    <col min="1282" max="1282" width="43.42578125" bestFit="1" customWidth="1"/>
    <col min="1283" max="1285" width="20.7109375" customWidth="1"/>
    <col min="1286" max="1289" width="21.42578125" bestFit="1" customWidth="1"/>
    <col min="1290" max="1290" width="26.5703125" bestFit="1" customWidth="1"/>
    <col min="1291" max="1291" width="20.7109375" customWidth="1"/>
    <col min="1293" max="1293" width="35.85546875" bestFit="1" customWidth="1"/>
    <col min="1537" max="1537" width="10.7109375" customWidth="1"/>
    <col min="1538" max="1538" width="43.42578125" bestFit="1" customWidth="1"/>
    <col min="1539" max="1541" width="20.7109375" customWidth="1"/>
    <col min="1542" max="1545" width="21.42578125" bestFit="1" customWidth="1"/>
    <col min="1546" max="1546" width="26.5703125" bestFit="1" customWidth="1"/>
    <col min="1547" max="1547" width="20.7109375" customWidth="1"/>
    <col min="1549" max="1549" width="35.85546875" bestFit="1" customWidth="1"/>
    <col min="1793" max="1793" width="10.7109375" customWidth="1"/>
    <col min="1794" max="1794" width="43.42578125" bestFit="1" customWidth="1"/>
    <col min="1795" max="1797" width="20.7109375" customWidth="1"/>
    <col min="1798" max="1801" width="21.42578125" bestFit="1" customWidth="1"/>
    <col min="1802" max="1802" width="26.5703125" bestFit="1" customWidth="1"/>
    <col min="1803" max="1803" width="20.7109375" customWidth="1"/>
    <col min="1805" max="1805" width="35.85546875" bestFit="1" customWidth="1"/>
    <col min="2049" max="2049" width="10.7109375" customWidth="1"/>
    <col min="2050" max="2050" width="43.42578125" bestFit="1" customWidth="1"/>
    <col min="2051" max="2053" width="20.7109375" customWidth="1"/>
    <col min="2054" max="2057" width="21.42578125" bestFit="1" customWidth="1"/>
    <col min="2058" max="2058" width="26.5703125" bestFit="1" customWidth="1"/>
    <col min="2059" max="2059" width="20.7109375" customWidth="1"/>
    <col min="2061" max="2061" width="35.85546875" bestFit="1" customWidth="1"/>
    <col min="2305" max="2305" width="10.7109375" customWidth="1"/>
    <col min="2306" max="2306" width="43.42578125" bestFit="1" customWidth="1"/>
    <col min="2307" max="2309" width="20.7109375" customWidth="1"/>
    <col min="2310" max="2313" width="21.42578125" bestFit="1" customWidth="1"/>
    <col min="2314" max="2314" width="26.5703125" bestFit="1" customWidth="1"/>
    <col min="2315" max="2315" width="20.7109375" customWidth="1"/>
    <col min="2317" max="2317" width="35.85546875" bestFit="1" customWidth="1"/>
    <col min="2561" max="2561" width="10.7109375" customWidth="1"/>
    <col min="2562" max="2562" width="43.42578125" bestFit="1" customWidth="1"/>
    <col min="2563" max="2565" width="20.7109375" customWidth="1"/>
    <col min="2566" max="2569" width="21.42578125" bestFit="1" customWidth="1"/>
    <col min="2570" max="2570" width="26.5703125" bestFit="1" customWidth="1"/>
    <col min="2571" max="2571" width="20.7109375" customWidth="1"/>
    <col min="2573" max="2573" width="35.85546875" bestFit="1" customWidth="1"/>
    <col min="2817" max="2817" width="10.7109375" customWidth="1"/>
    <col min="2818" max="2818" width="43.42578125" bestFit="1" customWidth="1"/>
    <col min="2819" max="2821" width="20.7109375" customWidth="1"/>
    <col min="2822" max="2825" width="21.42578125" bestFit="1" customWidth="1"/>
    <col min="2826" max="2826" width="26.5703125" bestFit="1" customWidth="1"/>
    <col min="2827" max="2827" width="20.7109375" customWidth="1"/>
    <col min="2829" max="2829" width="35.85546875" bestFit="1" customWidth="1"/>
    <col min="3073" max="3073" width="10.7109375" customWidth="1"/>
    <col min="3074" max="3074" width="43.42578125" bestFit="1" customWidth="1"/>
    <col min="3075" max="3077" width="20.7109375" customWidth="1"/>
    <col min="3078" max="3081" width="21.42578125" bestFit="1" customWidth="1"/>
    <col min="3082" max="3082" width="26.5703125" bestFit="1" customWidth="1"/>
    <col min="3083" max="3083" width="20.7109375" customWidth="1"/>
    <col min="3085" max="3085" width="35.85546875" bestFit="1" customWidth="1"/>
    <col min="3329" max="3329" width="10.7109375" customWidth="1"/>
    <col min="3330" max="3330" width="43.42578125" bestFit="1" customWidth="1"/>
    <col min="3331" max="3333" width="20.7109375" customWidth="1"/>
    <col min="3334" max="3337" width="21.42578125" bestFit="1" customWidth="1"/>
    <col min="3338" max="3338" width="26.5703125" bestFit="1" customWidth="1"/>
    <col min="3339" max="3339" width="20.7109375" customWidth="1"/>
    <col min="3341" max="3341" width="35.85546875" bestFit="1" customWidth="1"/>
    <col min="3585" max="3585" width="10.7109375" customWidth="1"/>
    <col min="3586" max="3586" width="43.42578125" bestFit="1" customWidth="1"/>
    <col min="3587" max="3589" width="20.7109375" customWidth="1"/>
    <col min="3590" max="3593" width="21.42578125" bestFit="1" customWidth="1"/>
    <col min="3594" max="3594" width="26.5703125" bestFit="1" customWidth="1"/>
    <col min="3595" max="3595" width="20.7109375" customWidth="1"/>
    <col min="3597" max="3597" width="35.85546875" bestFit="1" customWidth="1"/>
    <col min="3841" max="3841" width="10.7109375" customWidth="1"/>
    <col min="3842" max="3842" width="43.42578125" bestFit="1" customWidth="1"/>
    <col min="3843" max="3845" width="20.7109375" customWidth="1"/>
    <col min="3846" max="3849" width="21.42578125" bestFit="1" customWidth="1"/>
    <col min="3850" max="3850" width="26.5703125" bestFit="1" customWidth="1"/>
    <col min="3851" max="3851" width="20.7109375" customWidth="1"/>
    <col min="3853" max="3853" width="35.85546875" bestFit="1" customWidth="1"/>
    <col min="4097" max="4097" width="10.7109375" customWidth="1"/>
    <col min="4098" max="4098" width="43.42578125" bestFit="1" customWidth="1"/>
    <col min="4099" max="4101" width="20.7109375" customWidth="1"/>
    <col min="4102" max="4105" width="21.42578125" bestFit="1" customWidth="1"/>
    <col min="4106" max="4106" width="26.5703125" bestFit="1" customWidth="1"/>
    <col min="4107" max="4107" width="20.7109375" customWidth="1"/>
    <col min="4109" max="4109" width="35.85546875" bestFit="1" customWidth="1"/>
    <col min="4353" max="4353" width="10.7109375" customWidth="1"/>
    <col min="4354" max="4354" width="43.42578125" bestFit="1" customWidth="1"/>
    <col min="4355" max="4357" width="20.7109375" customWidth="1"/>
    <col min="4358" max="4361" width="21.42578125" bestFit="1" customWidth="1"/>
    <col min="4362" max="4362" width="26.5703125" bestFit="1" customWidth="1"/>
    <col min="4363" max="4363" width="20.7109375" customWidth="1"/>
    <col min="4365" max="4365" width="35.85546875" bestFit="1" customWidth="1"/>
    <col min="4609" max="4609" width="10.7109375" customWidth="1"/>
    <col min="4610" max="4610" width="43.42578125" bestFit="1" customWidth="1"/>
    <col min="4611" max="4613" width="20.7109375" customWidth="1"/>
    <col min="4614" max="4617" width="21.42578125" bestFit="1" customWidth="1"/>
    <col min="4618" max="4618" width="26.5703125" bestFit="1" customWidth="1"/>
    <col min="4619" max="4619" width="20.7109375" customWidth="1"/>
    <col min="4621" max="4621" width="35.85546875" bestFit="1" customWidth="1"/>
    <col min="4865" max="4865" width="10.7109375" customWidth="1"/>
    <col min="4866" max="4866" width="43.42578125" bestFit="1" customWidth="1"/>
    <col min="4867" max="4869" width="20.7109375" customWidth="1"/>
    <col min="4870" max="4873" width="21.42578125" bestFit="1" customWidth="1"/>
    <col min="4874" max="4874" width="26.5703125" bestFit="1" customWidth="1"/>
    <col min="4875" max="4875" width="20.7109375" customWidth="1"/>
    <col min="4877" max="4877" width="35.85546875" bestFit="1" customWidth="1"/>
    <col min="5121" max="5121" width="10.7109375" customWidth="1"/>
    <col min="5122" max="5122" width="43.42578125" bestFit="1" customWidth="1"/>
    <col min="5123" max="5125" width="20.7109375" customWidth="1"/>
    <col min="5126" max="5129" width="21.42578125" bestFit="1" customWidth="1"/>
    <col min="5130" max="5130" width="26.5703125" bestFit="1" customWidth="1"/>
    <col min="5131" max="5131" width="20.7109375" customWidth="1"/>
    <col min="5133" max="5133" width="35.85546875" bestFit="1" customWidth="1"/>
    <col min="5377" max="5377" width="10.7109375" customWidth="1"/>
    <col min="5378" max="5378" width="43.42578125" bestFit="1" customWidth="1"/>
    <col min="5379" max="5381" width="20.7109375" customWidth="1"/>
    <col min="5382" max="5385" width="21.42578125" bestFit="1" customWidth="1"/>
    <col min="5386" max="5386" width="26.5703125" bestFit="1" customWidth="1"/>
    <col min="5387" max="5387" width="20.7109375" customWidth="1"/>
    <col min="5389" max="5389" width="35.85546875" bestFit="1" customWidth="1"/>
    <col min="5633" max="5633" width="10.7109375" customWidth="1"/>
    <col min="5634" max="5634" width="43.42578125" bestFit="1" customWidth="1"/>
    <col min="5635" max="5637" width="20.7109375" customWidth="1"/>
    <col min="5638" max="5641" width="21.42578125" bestFit="1" customWidth="1"/>
    <col min="5642" max="5642" width="26.5703125" bestFit="1" customWidth="1"/>
    <col min="5643" max="5643" width="20.7109375" customWidth="1"/>
    <col min="5645" max="5645" width="35.85546875" bestFit="1" customWidth="1"/>
    <col min="5889" max="5889" width="10.7109375" customWidth="1"/>
    <col min="5890" max="5890" width="43.42578125" bestFit="1" customWidth="1"/>
    <col min="5891" max="5893" width="20.7109375" customWidth="1"/>
    <col min="5894" max="5897" width="21.42578125" bestFit="1" customWidth="1"/>
    <col min="5898" max="5898" width="26.5703125" bestFit="1" customWidth="1"/>
    <col min="5899" max="5899" width="20.7109375" customWidth="1"/>
    <col min="5901" max="5901" width="35.85546875" bestFit="1" customWidth="1"/>
    <col min="6145" max="6145" width="10.7109375" customWidth="1"/>
    <col min="6146" max="6146" width="43.42578125" bestFit="1" customWidth="1"/>
    <col min="6147" max="6149" width="20.7109375" customWidth="1"/>
    <col min="6150" max="6153" width="21.42578125" bestFit="1" customWidth="1"/>
    <col min="6154" max="6154" width="26.5703125" bestFit="1" customWidth="1"/>
    <col min="6155" max="6155" width="20.7109375" customWidth="1"/>
    <col min="6157" max="6157" width="35.85546875" bestFit="1" customWidth="1"/>
    <col min="6401" max="6401" width="10.7109375" customWidth="1"/>
    <col min="6402" max="6402" width="43.42578125" bestFit="1" customWidth="1"/>
    <col min="6403" max="6405" width="20.7109375" customWidth="1"/>
    <col min="6406" max="6409" width="21.42578125" bestFit="1" customWidth="1"/>
    <col min="6410" max="6410" width="26.5703125" bestFit="1" customWidth="1"/>
    <col min="6411" max="6411" width="20.7109375" customWidth="1"/>
    <col min="6413" max="6413" width="35.85546875" bestFit="1" customWidth="1"/>
    <col min="6657" max="6657" width="10.7109375" customWidth="1"/>
    <col min="6658" max="6658" width="43.42578125" bestFit="1" customWidth="1"/>
    <col min="6659" max="6661" width="20.7109375" customWidth="1"/>
    <col min="6662" max="6665" width="21.42578125" bestFit="1" customWidth="1"/>
    <col min="6666" max="6666" width="26.5703125" bestFit="1" customWidth="1"/>
    <col min="6667" max="6667" width="20.7109375" customWidth="1"/>
    <col min="6669" max="6669" width="35.85546875" bestFit="1" customWidth="1"/>
    <col min="6913" max="6913" width="10.7109375" customWidth="1"/>
    <col min="6914" max="6914" width="43.42578125" bestFit="1" customWidth="1"/>
    <col min="6915" max="6917" width="20.7109375" customWidth="1"/>
    <col min="6918" max="6921" width="21.42578125" bestFit="1" customWidth="1"/>
    <col min="6922" max="6922" width="26.5703125" bestFit="1" customWidth="1"/>
    <col min="6923" max="6923" width="20.7109375" customWidth="1"/>
    <col min="6925" max="6925" width="35.85546875" bestFit="1" customWidth="1"/>
    <col min="7169" max="7169" width="10.7109375" customWidth="1"/>
    <col min="7170" max="7170" width="43.42578125" bestFit="1" customWidth="1"/>
    <col min="7171" max="7173" width="20.7109375" customWidth="1"/>
    <col min="7174" max="7177" width="21.42578125" bestFit="1" customWidth="1"/>
    <col min="7178" max="7178" width="26.5703125" bestFit="1" customWidth="1"/>
    <col min="7179" max="7179" width="20.7109375" customWidth="1"/>
    <col min="7181" max="7181" width="35.85546875" bestFit="1" customWidth="1"/>
    <col min="7425" max="7425" width="10.7109375" customWidth="1"/>
    <col min="7426" max="7426" width="43.42578125" bestFit="1" customWidth="1"/>
    <col min="7427" max="7429" width="20.7109375" customWidth="1"/>
    <col min="7430" max="7433" width="21.42578125" bestFit="1" customWidth="1"/>
    <col min="7434" max="7434" width="26.5703125" bestFit="1" customWidth="1"/>
    <col min="7435" max="7435" width="20.7109375" customWidth="1"/>
    <col min="7437" max="7437" width="35.85546875" bestFit="1" customWidth="1"/>
    <col min="7681" max="7681" width="10.7109375" customWidth="1"/>
    <col min="7682" max="7682" width="43.42578125" bestFit="1" customWidth="1"/>
    <col min="7683" max="7685" width="20.7109375" customWidth="1"/>
    <col min="7686" max="7689" width="21.42578125" bestFit="1" customWidth="1"/>
    <col min="7690" max="7690" width="26.5703125" bestFit="1" customWidth="1"/>
    <col min="7691" max="7691" width="20.7109375" customWidth="1"/>
    <col min="7693" max="7693" width="35.85546875" bestFit="1" customWidth="1"/>
    <col min="7937" max="7937" width="10.7109375" customWidth="1"/>
    <col min="7938" max="7938" width="43.42578125" bestFit="1" customWidth="1"/>
    <col min="7939" max="7941" width="20.7109375" customWidth="1"/>
    <col min="7942" max="7945" width="21.42578125" bestFit="1" customWidth="1"/>
    <col min="7946" max="7946" width="26.5703125" bestFit="1" customWidth="1"/>
    <col min="7947" max="7947" width="20.7109375" customWidth="1"/>
    <col min="7949" max="7949" width="35.85546875" bestFit="1" customWidth="1"/>
    <col min="8193" max="8193" width="10.7109375" customWidth="1"/>
    <col min="8194" max="8194" width="43.42578125" bestFit="1" customWidth="1"/>
    <col min="8195" max="8197" width="20.7109375" customWidth="1"/>
    <col min="8198" max="8201" width="21.42578125" bestFit="1" customWidth="1"/>
    <col min="8202" max="8202" width="26.5703125" bestFit="1" customWidth="1"/>
    <col min="8203" max="8203" width="20.7109375" customWidth="1"/>
    <col min="8205" max="8205" width="35.85546875" bestFit="1" customWidth="1"/>
    <col min="8449" max="8449" width="10.7109375" customWidth="1"/>
    <col min="8450" max="8450" width="43.42578125" bestFit="1" customWidth="1"/>
    <col min="8451" max="8453" width="20.7109375" customWidth="1"/>
    <col min="8454" max="8457" width="21.42578125" bestFit="1" customWidth="1"/>
    <col min="8458" max="8458" width="26.5703125" bestFit="1" customWidth="1"/>
    <col min="8459" max="8459" width="20.7109375" customWidth="1"/>
    <col min="8461" max="8461" width="35.85546875" bestFit="1" customWidth="1"/>
    <col min="8705" max="8705" width="10.7109375" customWidth="1"/>
    <col min="8706" max="8706" width="43.42578125" bestFit="1" customWidth="1"/>
    <col min="8707" max="8709" width="20.7109375" customWidth="1"/>
    <col min="8710" max="8713" width="21.42578125" bestFit="1" customWidth="1"/>
    <col min="8714" max="8714" width="26.5703125" bestFit="1" customWidth="1"/>
    <col min="8715" max="8715" width="20.7109375" customWidth="1"/>
    <col min="8717" max="8717" width="35.85546875" bestFit="1" customWidth="1"/>
    <col min="8961" max="8961" width="10.7109375" customWidth="1"/>
    <col min="8962" max="8962" width="43.42578125" bestFit="1" customWidth="1"/>
    <col min="8963" max="8965" width="20.7109375" customWidth="1"/>
    <col min="8966" max="8969" width="21.42578125" bestFit="1" customWidth="1"/>
    <col min="8970" max="8970" width="26.5703125" bestFit="1" customWidth="1"/>
    <col min="8971" max="8971" width="20.7109375" customWidth="1"/>
    <col min="8973" max="8973" width="35.85546875" bestFit="1" customWidth="1"/>
    <col min="9217" max="9217" width="10.7109375" customWidth="1"/>
    <col min="9218" max="9218" width="43.42578125" bestFit="1" customWidth="1"/>
    <col min="9219" max="9221" width="20.7109375" customWidth="1"/>
    <col min="9222" max="9225" width="21.42578125" bestFit="1" customWidth="1"/>
    <col min="9226" max="9226" width="26.5703125" bestFit="1" customWidth="1"/>
    <col min="9227" max="9227" width="20.7109375" customWidth="1"/>
    <col min="9229" max="9229" width="35.85546875" bestFit="1" customWidth="1"/>
    <col min="9473" max="9473" width="10.7109375" customWidth="1"/>
    <col min="9474" max="9474" width="43.42578125" bestFit="1" customWidth="1"/>
    <col min="9475" max="9477" width="20.7109375" customWidth="1"/>
    <col min="9478" max="9481" width="21.42578125" bestFit="1" customWidth="1"/>
    <col min="9482" max="9482" width="26.5703125" bestFit="1" customWidth="1"/>
    <col min="9483" max="9483" width="20.7109375" customWidth="1"/>
    <col min="9485" max="9485" width="35.85546875" bestFit="1" customWidth="1"/>
    <col min="9729" max="9729" width="10.7109375" customWidth="1"/>
    <col min="9730" max="9730" width="43.42578125" bestFit="1" customWidth="1"/>
    <col min="9731" max="9733" width="20.7109375" customWidth="1"/>
    <col min="9734" max="9737" width="21.42578125" bestFit="1" customWidth="1"/>
    <col min="9738" max="9738" width="26.5703125" bestFit="1" customWidth="1"/>
    <col min="9739" max="9739" width="20.7109375" customWidth="1"/>
    <col min="9741" max="9741" width="35.85546875" bestFit="1" customWidth="1"/>
    <col min="9985" max="9985" width="10.7109375" customWidth="1"/>
    <col min="9986" max="9986" width="43.42578125" bestFit="1" customWidth="1"/>
    <col min="9987" max="9989" width="20.7109375" customWidth="1"/>
    <col min="9990" max="9993" width="21.42578125" bestFit="1" customWidth="1"/>
    <col min="9994" max="9994" width="26.5703125" bestFit="1" customWidth="1"/>
    <col min="9995" max="9995" width="20.7109375" customWidth="1"/>
    <col min="9997" max="9997" width="35.85546875" bestFit="1" customWidth="1"/>
    <col min="10241" max="10241" width="10.7109375" customWidth="1"/>
    <col min="10242" max="10242" width="43.42578125" bestFit="1" customWidth="1"/>
    <col min="10243" max="10245" width="20.7109375" customWidth="1"/>
    <col min="10246" max="10249" width="21.42578125" bestFit="1" customWidth="1"/>
    <col min="10250" max="10250" width="26.5703125" bestFit="1" customWidth="1"/>
    <col min="10251" max="10251" width="20.7109375" customWidth="1"/>
    <col min="10253" max="10253" width="35.85546875" bestFit="1" customWidth="1"/>
    <col min="10497" max="10497" width="10.7109375" customWidth="1"/>
    <col min="10498" max="10498" width="43.42578125" bestFit="1" customWidth="1"/>
    <col min="10499" max="10501" width="20.7109375" customWidth="1"/>
    <col min="10502" max="10505" width="21.42578125" bestFit="1" customWidth="1"/>
    <col min="10506" max="10506" width="26.5703125" bestFit="1" customWidth="1"/>
    <col min="10507" max="10507" width="20.7109375" customWidth="1"/>
    <col min="10509" max="10509" width="35.85546875" bestFit="1" customWidth="1"/>
    <col min="10753" max="10753" width="10.7109375" customWidth="1"/>
    <col min="10754" max="10754" width="43.42578125" bestFit="1" customWidth="1"/>
    <col min="10755" max="10757" width="20.7109375" customWidth="1"/>
    <col min="10758" max="10761" width="21.42578125" bestFit="1" customWidth="1"/>
    <col min="10762" max="10762" width="26.5703125" bestFit="1" customWidth="1"/>
    <col min="10763" max="10763" width="20.7109375" customWidth="1"/>
    <col min="10765" max="10765" width="35.85546875" bestFit="1" customWidth="1"/>
    <col min="11009" max="11009" width="10.7109375" customWidth="1"/>
    <col min="11010" max="11010" width="43.42578125" bestFit="1" customWidth="1"/>
    <col min="11011" max="11013" width="20.7109375" customWidth="1"/>
    <col min="11014" max="11017" width="21.42578125" bestFit="1" customWidth="1"/>
    <col min="11018" max="11018" width="26.5703125" bestFit="1" customWidth="1"/>
    <col min="11019" max="11019" width="20.7109375" customWidth="1"/>
    <col min="11021" max="11021" width="35.85546875" bestFit="1" customWidth="1"/>
    <col min="11265" max="11265" width="10.7109375" customWidth="1"/>
    <col min="11266" max="11266" width="43.42578125" bestFit="1" customWidth="1"/>
    <col min="11267" max="11269" width="20.7109375" customWidth="1"/>
    <col min="11270" max="11273" width="21.42578125" bestFit="1" customWidth="1"/>
    <col min="11274" max="11274" width="26.5703125" bestFit="1" customWidth="1"/>
    <col min="11275" max="11275" width="20.7109375" customWidth="1"/>
    <col min="11277" max="11277" width="35.85546875" bestFit="1" customWidth="1"/>
    <col min="11521" max="11521" width="10.7109375" customWidth="1"/>
    <col min="11522" max="11522" width="43.42578125" bestFit="1" customWidth="1"/>
    <col min="11523" max="11525" width="20.7109375" customWidth="1"/>
    <col min="11526" max="11529" width="21.42578125" bestFit="1" customWidth="1"/>
    <col min="11530" max="11530" width="26.5703125" bestFit="1" customWidth="1"/>
    <col min="11531" max="11531" width="20.7109375" customWidth="1"/>
    <col min="11533" max="11533" width="35.85546875" bestFit="1" customWidth="1"/>
    <col min="11777" max="11777" width="10.7109375" customWidth="1"/>
    <col min="11778" max="11778" width="43.42578125" bestFit="1" customWidth="1"/>
    <col min="11779" max="11781" width="20.7109375" customWidth="1"/>
    <col min="11782" max="11785" width="21.42578125" bestFit="1" customWidth="1"/>
    <col min="11786" max="11786" width="26.5703125" bestFit="1" customWidth="1"/>
    <col min="11787" max="11787" width="20.7109375" customWidth="1"/>
    <col min="11789" max="11789" width="35.85546875" bestFit="1" customWidth="1"/>
    <col min="12033" max="12033" width="10.7109375" customWidth="1"/>
    <col min="12034" max="12034" width="43.42578125" bestFit="1" customWidth="1"/>
    <col min="12035" max="12037" width="20.7109375" customWidth="1"/>
    <col min="12038" max="12041" width="21.42578125" bestFit="1" customWidth="1"/>
    <col min="12042" max="12042" width="26.5703125" bestFit="1" customWidth="1"/>
    <col min="12043" max="12043" width="20.7109375" customWidth="1"/>
    <col min="12045" max="12045" width="35.85546875" bestFit="1" customWidth="1"/>
    <col min="12289" max="12289" width="10.7109375" customWidth="1"/>
    <col min="12290" max="12290" width="43.42578125" bestFit="1" customWidth="1"/>
    <col min="12291" max="12293" width="20.7109375" customWidth="1"/>
    <col min="12294" max="12297" width="21.42578125" bestFit="1" customWidth="1"/>
    <col min="12298" max="12298" width="26.5703125" bestFit="1" customWidth="1"/>
    <col min="12299" max="12299" width="20.7109375" customWidth="1"/>
    <col min="12301" max="12301" width="35.85546875" bestFit="1" customWidth="1"/>
    <col min="12545" max="12545" width="10.7109375" customWidth="1"/>
    <col min="12546" max="12546" width="43.42578125" bestFit="1" customWidth="1"/>
    <col min="12547" max="12549" width="20.7109375" customWidth="1"/>
    <col min="12550" max="12553" width="21.42578125" bestFit="1" customWidth="1"/>
    <col min="12554" max="12554" width="26.5703125" bestFit="1" customWidth="1"/>
    <col min="12555" max="12555" width="20.7109375" customWidth="1"/>
    <col min="12557" max="12557" width="35.85546875" bestFit="1" customWidth="1"/>
    <col min="12801" max="12801" width="10.7109375" customWidth="1"/>
    <col min="12802" max="12802" width="43.42578125" bestFit="1" customWidth="1"/>
    <col min="12803" max="12805" width="20.7109375" customWidth="1"/>
    <col min="12806" max="12809" width="21.42578125" bestFit="1" customWidth="1"/>
    <col min="12810" max="12810" width="26.5703125" bestFit="1" customWidth="1"/>
    <col min="12811" max="12811" width="20.7109375" customWidth="1"/>
    <col min="12813" max="12813" width="35.85546875" bestFit="1" customWidth="1"/>
    <col min="13057" max="13057" width="10.7109375" customWidth="1"/>
    <col min="13058" max="13058" width="43.42578125" bestFit="1" customWidth="1"/>
    <col min="13059" max="13061" width="20.7109375" customWidth="1"/>
    <col min="13062" max="13065" width="21.42578125" bestFit="1" customWidth="1"/>
    <col min="13066" max="13066" width="26.5703125" bestFit="1" customWidth="1"/>
    <col min="13067" max="13067" width="20.7109375" customWidth="1"/>
    <col min="13069" max="13069" width="35.85546875" bestFit="1" customWidth="1"/>
    <col min="13313" max="13313" width="10.7109375" customWidth="1"/>
    <col min="13314" max="13314" width="43.42578125" bestFit="1" customWidth="1"/>
    <col min="13315" max="13317" width="20.7109375" customWidth="1"/>
    <col min="13318" max="13321" width="21.42578125" bestFit="1" customWidth="1"/>
    <col min="13322" max="13322" width="26.5703125" bestFit="1" customWidth="1"/>
    <col min="13323" max="13323" width="20.7109375" customWidth="1"/>
    <col min="13325" max="13325" width="35.85546875" bestFit="1" customWidth="1"/>
    <col min="13569" max="13569" width="10.7109375" customWidth="1"/>
    <col min="13570" max="13570" width="43.42578125" bestFit="1" customWidth="1"/>
    <col min="13571" max="13573" width="20.7109375" customWidth="1"/>
    <col min="13574" max="13577" width="21.42578125" bestFit="1" customWidth="1"/>
    <col min="13578" max="13578" width="26.5703125" bestFit="1" customWidth="1"/>
    <col min="13579" max="13579" width="20.7109375" customWidth="1"/>
    <col min="13581" max="13581" width="35.85546875" bestFit="1" customWidth="1"/>
    <col min="13825" max="13825" width="10.7109375" customWidth="1"/>
    <col min="13826" max="13826" width="43.42578125" bestFit="1" customWidth="1"/>
    <col min="13827" max="13829" width="20.7109375" customWidth="1"/>
    <col min="13830" max="13833" width="21.42578125" bestFit="1" customWidth="1"/>
    <col min="13834" max="13834" width="26.5703125" bestFit="1" customWidth="1"/>
    <col min="13835" max="13835" width="20.7109375" customWidth="1"/>
    <col min="13837" max="13837" width="35.85546875" bestFit="1" customWidth="1"/>
    <col min="14081" max="14081" width="10.7109375" customWidth="1"/>
    <col min="14082" max="14082" width="43.42578125" bestFit="1" customWidth="1"/>
    <col min="14083" max="14085" width="20.7109375" customWidth="1"/>
    <col min="14086" max="14089" width="21.42578125" bestFit="1" customWidth="1"/>
    <col min="14090" max="14090" width="26.5703125" bestFit="1" customWidth="1"/>
    <col min="14091" max="14091" width="20.7109375" customWidth="1"/>
    <col min="14093" max="14093" width="35.85546875" bestFit="1" customWidth="1"/>
    <col min="14337" max="14337" width="10.7109375" customWidth="1"/>
    <col min="14338" max="14338" width="43.42578125" bestFit="1" customWidth="1"/>
    <col min="14339" max="14341" width="20.7109375" customWidth="1"/>
    <col min="14342" max="14345" width="21.42578125" bestFit="1" customWidth="1"/>
    <col min="14346" max="14346" width="26.5703125" bestFit="1" customWidth="1"/>
    <col min="14347" max="14347" width="20.7109375" customWidth="1"/>
    <col min="14349" max="14349" width="35.85546875" bestFit="1" customWidth="1"/>
    <col min="14593" max="14593" width="10.7109375" customWidth="1"/>
    <col min="14594" max="14594" width="43.42578125" bestFit="1" customWidth="1"/>
    <col min="14595" max="14597" width="20.7109375" customWidth="1"/>
    <col min="14598" max="14601" width="21.42578125" bestFit="1" customWidth="1"/>
    <col min="14602" max="14602" width="26.5703125" bestFit="1" customWidth="1"/>
    <col min="14603" max="14603" width="20.7109375" customWidth="1"/>
    <col min="14605" max="14605" width="35.85546875" bestFit="1" customWidth="1"/>
    <col min="14849" max="14849" width="10.7109375" customWidth="1"/>
    <col min="14850" max="14850" width="43.42578125" bestFit="1" customWidth="1"/>
    <col min="14851" max="14853" width="20.7109375" customWidth="1"/>
    <col min="14854" max="14857" width="21.42578125" bestFit="1" customWidth="1"/>
    <col min="14858" max="14858" width="26.5703125" bestFit="1" customWidth="1"/>
    <col min="14859" max="14859" width="20.7109375" customWidth="1"/>
    <col min="14861" max="14861" width="35.85546875" bestFit="1" customWidth="1"/>
    <col min="15105" max="15105" width="10.7109375" customWidth="1"/>
    <col min="15106" max="15106" width="43.42578125" bestFit="1" customWidth="1"/>
    <col min="15107" max="15109" width="20.7109375" customWidth="1"/>
    <col min="15110" max="15113" width="21.42578125" bestFit="1" customWidth="1"/>
    <col min="15114" max="15114" width="26.5703125" bestFit="1" customWidth="1"/>
    <col min="15115" max="15115" width="20.7109375" customWidth="1"/>
    <col min="15117" max="15117" width="35.85546875" bestFit="1" customWidth="1"/>
    <col min="15361" max="15361" width="10.7109375" customWidth="1"/>
    <col min="15362" max="15362" width="43.42578125" bestFit="1" customWidth="1"/>
    <col min="15363" max="15365" width="20.7109375" customWidth="1"/>
    <col min="15366" max="15369" width="21.42578125" bestFit="1" customWidth="1"/>
    <col min="15370" max="15370" width="26.5703125" bestFit="1" customWidth="1"/>
    <col min="15371" max="15371" width="20.7109375" customWidth="1"/>
    <col min="15373" max="15373" width="35.85546875" bestFit="1" customWidth="1"/>
    <col min="15617" max="15617" width="10.7109375" customWidth="1"/>
    <col min="15618" max="15618" width="43.42578125" bestFit="1" customWidth="1"/>
    <col min="15619" max="15621" width="20.7109375" customWidth="1"/>
    <col min="15622" max="15625" width="21.42578125" bestFit="1" customWidth="1"/>
    <col min="15626" max="15626" width="26.5703125" bestFit="1" customWidth="1"/>
    <col min="15627" max="15627" width="20.7109375" customWidth="1"/>
    <col min="15629" max="15629" width="35.85546875" bestFit="1" customWidth="1"/>
    <col min="15873" max="15873" width="10.7109375" customWidth="1"/>
    <col min="15874" max="15874" width="43.42578125" bestFit="1" customWidth="1"/>
    <col min="15875" max="15877" width="20.7109375" customWidth="1"/>
    <col min="15878" max="15881" width="21.42578125" bestFit="1" customWidth="1"/>
    <col min="15882" max="15882" width="26.5703125" bestFit="1" customWidth="1"/>
    <col min="15883" max="15883" width="20.7109375" customWidth="1"/>
    <col min="15885" max="15885" width="35.85546875" bestFit="1" customWidth="1"/>
    <col min="16129" max="16129" width="10.7109375" customWidth="1"/>
    <col min="16130" max="16130" width="43.42578125" bestFit="1" customWidth="1"/>
    <col min="16131" max="16133" width="20.7109375" customWidth="1"/>
    <col min="16134" max="16137" width="21.42578125" bestFit="1" customWidth="1"/>
    <col min="16138" max="16138" width="26.5703125" bestFit="1" customWidth="1"/>
    <col min="16139" max="16139" width="20.7109375" customWidth="1"/>
    <col min="16141" max="16141" width="35.85546875" bestFit="1" customWidth="1"/>
  </cols>
  <sheetData>
    <row r="1" spans="1:14" s="48" customFormat="1" ht="32.1" customHeight="1" thickBot="1" x14ac:dyDescent="0.35">
      <c r="A1" s="347" t="s">
        <v>52</v>
      </c>
      <c r="B1" s="348"/>
      <c r="C1" s="348"/>
      <c r="D1" s="348"/>
      <c r="E1" s="348"/>
      <c r="F1" s="348"/>
      <c r="G1" s="348"/>
      <c r="H1" s="348"/>
      <c r="I1" s="348"/>
      <c r="J1" s="349"/>
    </row>
    <row r="2" spans="1:14" ht="20.100000000000001" customHeight="1" thickBot="1" x14ac:dyDescent="0.3">
      <c r="A2" s="347" t="s">
        <v>30</v>
      </c>
      <c r="B2" s="348"/>
      <c r="C2" s="348"/>
      <c r="D2" s="348"/>
      <c r="E2" s="348"/>
      <c r="F2" s="348"/>
      <c r="G2" s="348"/>
      <c r="H2" s="348"/>
      <c r="I2" s="348"/>
      <c r="J2" s="349"/>
    </row>
    <row r="3" spans="1:14" ht="6.75" customHeight="1" x14ac:dyDescent="0.25">
      <c r="A3" s="350" t="s">
        <v>31</v>
      </c>
      <c r="B3" s="353" t="s">
        <v>32</v>
      </c>
      <c r="C3" s="354"/>
      <c r="D3" s="359" t="s">
        <v>33</v>
      </c>
      <c r="E3" s="359"/>
      <c r="F3" s="359"/>
      <c r="G3" s="359"/>
      <c r="H3" s="359"/>
      <c r="I3" s="359"/>
      <c r="J3" s="354"/>
      <c r="K3" s="50"/>
    </row>
    <row r="4" spans="1:14" ht="20.100000000000001" customHeight="1" thickBot="1" x14ac:dyDescent="0.3">
      <c r="A4" s="351"/>
      <c r="B4" s="355"/>
      <c r="C4" s="356"/>
      <c r="D4" s="360"/>
      <c r="E4" s="360"/>
      <c r="F4" s="360"/>
      <c r="G4" s="360"/>
      <c r="H4" s="360"/>
      <c r="I4" s="360"/>
      <c r="J4" s="358"/>
      <c r="K4" s="50"/>
    </row>
    <row r="5" spans="1:14" ht="18.75" customHeight="1" thickBot="1" x14ac:dyDescent="0.3">
      <c r="A5" s="352"/>
      <c r="B5" s="357"/>
      <c r="C5" s="358"/>
      <c r="D5" s="51">
        <v>1</v>
      </c>
      <c r="E5" s="52">
        <v>2</v>
      </c>
      <c r="F5" s="52">
        <v>3</v>
      </c>
      <c r="G5" s="52">
        <v>4</v>
      </c>
      <c r="H5" s="52">
        <v>5</v>
      </c>
      <c r="I5" s="52">
        <v>6</v>
      </c>
      <c r="J5" s="53" t="s">
        <v>34</v>
      </c>
      <c r="K5" s="50"/>
    </row>
    <row r="6" spans="1:14" ht="20.100000000000001" customHeight="1" x14ac:dyDescent="0.25">
      <c r="A6" s="341">
        <v>1</v>
      </c>
      <c r="B6" s="346" t="str">
        <f>'ORÇAM. ESCOLA PADRAO TIPO II'!D15</f>
        <v>SERVIÇOS PRELIMINARES</v>
      </c>
      <c r="C6" s="54" t="s">
        <v>35</v>
      </c>
      <c r="D6" s="55">
        <v>1</v>
      </c>
      <c r="E6" s="55"/>
      <c r="F6" s="55"/>
      <c r="G6" s="55"/>
      <c r="H6" s="55"/>
      <c r="I6" s="55"/>
      <c r="J6" s="56"/>
      <c r="K6" s="50">
        <f>'ORÇAM. ESCOLA PADRAO TIPO II'!M15</f>
        <v>97967.330000000016</v>
      </c>
    </row>
    <row r="7" spans="1:14" ht="20.100000000000001" customHeight="1" thickBot="1" x14ac:dyDescent="0.3">
      <c r="A7" s="342"/>
      <c r="B7" s="345"/>
      <c r="C7" s="57" t="s">
        <v>36</v>
      </c>
      <c r="D7" s="58">
        <f>'ORÇAM. ESCOLA PADRAO TIPO II'!M15</f>
        <v>97967.330000000016</v>
      </c>
      <c r="E7" s="59"/>
      <c r="F7" s="60"/>
      <c r="G7" s="84"/>
      <c r="H7" s="61"/>
      <c r="I7" s="61"/>
      <c r="J7" s="62">
        <f>SUM(D7:I7)</f>
        <v>97967.330000000016</v>
      </c>
      <c r="K7" s="50"/>
      <c r="N7" s="63"/>
    </row>
    <row r="8" spans="1:14" ht="20.100000000000001" customHeight="1" x14ac:dyDescent="0.25">
      <c r="A8" s="341">
        <v>2</v>
      </c>
      <c r="B8" s="343" t="e">
        <f>'ORÇAM. ESCOLA PADRAO TIPO II'!#REF!</f>
        <v>#REF!</v>
      </c>
      <c r="C8" s="54" t="s">
        <v>35</v>
      </c>
      <c r="D8" s="55">
        <v>0.8</v>
      </c>
      <c r="E8" s="55">
        <v>0.2</v>
      </c>
      <c r="F8" s="55"/>
      <c r="G8" s="55"/>
      <c r="H8" s="65"/>
      <c r="I8" s="65"/>
      <c r="J8" s="56"/>
      <c r="K8" s="50" t="e">
        <f>'ORÇAM. ESCOLA PADRAO TIPO II'!#REF!</f>
        <v>#REF!</v>
      </c>
      <c r="M8" s="66"/>
      <c r="N8" s="63"/>
    </row>
    <row r="9" spans="1:14" ht="20.100000000000001" customHeight="1" thickBot="1" x14ac:dyDescent="0.3">
      <c r="A9" s="342"/>
      <c r="B9" s="345"/>
      <c r="C9" s="57" t="s">
        <v>36</v>
      </c>
      <c r="D9" s="58" t="e">
        <f>$K$8*D8</f>
        <v>#REF!</v>
      </c>
      <c r="E9" s="58" t="e">
        <f>$K$8*E8</f>
        <v>#REF!</v>
      </c>
      <c r="F9" s="59"/>
      <c r="G9" s="60"/>
      <c r="H9" s="59"/>
      <c r="I9" s="59"/>
      <c r="J9" s="62" t="e">
        <f>SUM(D9:I9)</f>
        <v>#REF!</v>
      </c>
      <c r="M9" s="68"/>
      <c r="N9" s="69"/>
    </row>
    <row r="10" spans="1:14" ht="20.100000000000001" customHeight="1" thickBot="1" x14ac:dyDescent="0.3">
      <c r="A10" s="341">
        <v>3</v>
      </c>
      <c r="B10" s="346" t="e">
        <f>'ORÇAM. ESCOLA PADRAO TIPO II'!#REF!</f>
        <v>#REF!</v>
      </c>
      <c r="C10" s="54" t="s">
        <v>35</v>
      </c>
      <c r="D10" s="55">
        <v>0.15</v>
      </c>
      <c r="E10" s="55">
        <v>0.75</v>
      </c>
      <c r="F10" s="55">
        <v>0.1</v>
      </c>
      <c r="G10" s="55"/>
      <c r="H10" s="55"/>
      <c r="I10" s="70"/>
      <c r="J10" s="72"/>
      <c r="K10" s="50" t="e">
        <f>'ORÇAM. ESCOLA PADRAO TIPO II'!#REF!</f>
        <v>#REF!</v>
      </c>
      <c r="M10" s="66"/>
      <c r="N10" s="66"/>
    </row>
    <row r="11" spans="1:14" ht="20.100000000000001" customHeight="1" thickBot="1" x14ac:dyDescent="0.3">
      <c r="A11" s="342"/>
      <c r="B11" s="345"/>
      <c r="C11" s="57" t="s">
        <v>36</v>
      </c>
      <c r="D11" s="58" t="e">
        <f>D10*$K$10</f>
        <v>#REF!</v>
      </c>
      <c r="E11" s="58" t="e">
        <f>E10*$K$10</f>
        <v>#REF!</v>
      </c>
      <c r="F11" s="58" t="e">
        <f>F10*$K$10</f>
        <v>#REF!</v>
      </c>
      <c r="G11" s="60"/>
      <c r="H11" s="60"/>
      <c r="I11" s="64"/>
      <c r="J11" s="73" t="e">
        <f>SUM(D11:I11)</f>
        <v>#REF!</v>
      </c>
      <c r="M11" s="66"/>
    </row>
    <row r="12" spans="1:14" ht="20.100000000000001" customHeight="1" x14ac:dyDescent="0.25">
      <c r="A12" s="341">
        <v>4</v>
      </c>
      <c r="B12" s="343" t="str">
        <f>'ORÇAM. ESCOLA PADRAO TIPO II'!D42</f>
        <v>PAREDES E PAINEIS</v>
      </c>
      <c r="C12" s="54" t="s">
        <v>35</v>
      </c>
      <c r="D12" s="55"/>
      <c r="E12" s="55">
        <v>0.75</v>
      </c>
      <c r="F12" s="55">
        <v>0.25</v>
      </c>
      <c r="G12" s="55"/>
      <c r="H12" s="55"/>
      <c r="I12" s="55"/>
      <c r="J12" s="56"/>
      <c r="K12" s="50">
        <f>'ORÇAM. ESCOLA PADRAO TIPO II'!M42</f>
        <v>21100.02</v>
      </c>
      <c r="M12" s="66"/>
    </row>
    <row r="13" spans="1:14" ht="20.100000000000001" customHeight="1" thickBot="1" x14ac:dyDescent="0.3">
      <c r="A13" s="342"/>
      <c r="B13" s="345"/>
      <c r="C13" s="57" t="s">
        <v>36</v>
      </c>
      <c r="D13" s="104"/>
      <c r="E13" s="75">
        <f>E12*$K$12</f>
        <v>15825.014999999999</v>
      </c>
      <c r="F13" s="75">
        <f>F12*$K$12</f>
        <v>5275.0050000000001</v>
      </c>
      <c r="G13" s="76"/>
      <c r="H13" s="79"/>
      <c r="I13" s="79"/>
      <c r="J13" s="62">
        <f>SUM(D13:I13)</f>
        <v>21100.02</v>
      </c>
      <c r="M13" s="66"/>
    </row>
    <row r="14" spans="1:14" ht="20.100000000000001" customHeight="1" x14ac:dyDescent="0.25">
      <c r="A14" s="341">
        <v>5</v>
      </c>
      <c r="B14" s="343" t="str">
        <f>'ORÇAM. ESCOLA PADRAO TIPO II'!D45</f>
        <v>COBERTURA</v>
      </c>
      <c r="C14" s="54" t="s">
        <v>35</v>
      </c>
      <c r="D14" s="55"/>
      <c r="E14" s="55"/>
      <c r="F14" s="55">
        <v>0.8</v>
      </c>
      <c r="G14" s="78">
        <v>0.2</v>
      </c>
      <c r="H14" s="55"/>
      <c r="I14" s="78"/>
      <c r="J14" s="56"/>
      <c r="K14" s="50">
        <f>'ORÇAM. ESCOLA PADRAO TIPO II'!M45</f>
        <v>29241.439999999999</v>
      </c>
      <c r="M14" s="66"/>
    </row>
    <row r="15" spans="1:14" ht="20.100000000000001" customHeight="1" thickBot="1" x14ac:dyDescent="0.3">
      <c r="A15" s="342"/>
      <c r="B15" s="344"/>
      <c r="C15" s="57" t="s">
        <v>36</v>
      </c>
      <c r="D15" s="104"/>
      <c r="E15" s="79"/>
      <c r="F15" s="75">
        <f>F14*$K$14</f>
        <v>23393.152000000002</v>
      </c>
      <c r="G15" s="75">
        <f>G14*$K$14</f>
        <v>5848.2880000000005</v>
      </c>
      <c r="H15" s="79"/>
      <c r="I15" s="74"/>
      <c r="J15" s="62">
        <f>SUM(D15:I15)</f>
        <v>29241.440000000002</v>
      </c>
      <c r="M15" s="66"/>
    </row>
    <row r="16" spans="1:14" ht="20.100000000000001" customHeight="1" x14ac:dyDescent="0.25">
      <c r="A16" s="341">
        <v>6</v>
      </c>
      <c r="B16" s="343" t="str">
        <f>'ORÇAM. ESCOLA PADRAO TIPO II'!D90</f>
        <v>INSTALAÇÕES HIDROSSANITARIAS</v>
      </c>
      <c r="C16" s="54" t="s">
        <v>35</v>
      </c>
      <c r="D16" s="55"/>
      <c r="E16" s="55"/>
      <c r="F16" s="55"/>
      <c r="G16" s="55">
        <v>0.7</v>
      </c>
      <c r="H16" s="55">
        <v>0.2</v>
      </c>
      <c r="I16" s="55">
        <v>0.1</v>
      </c>
      <c r="J16" s="56"/>
      <c r="K16" s="50">
        <f>'ORÇAM. ESCOLA PADRAO TIPO II'!M90</f>
        <v>118385.98000000001</v>
      </c>
      <c r="M16" s="66"/>
    </row>
    <row r="17" spans="1:14" ht="20.100000000000001" customHeight="1" thickBot="1" x14ac:dyDescent="0.3">
      <c r="A17" s="342"/>
      <c r="B17" s="345"/>
      <c r="C17" s="57" t="s">
        <v>36</v>
      </c>
      <c r="D17" s="80"/>
      <c r="E17" s="59"/>
      <c r="F17" s="60"/>
      <c r="G17" s="58">
        <f>$K$16*G16</f>
        <v>82870.186000000002</v>
      </c>
      <c r="H17" s="58">
        <f>$K$16*H16</f>
        <v>23677.196000000004</v>
      </c>
      <c r="I17" s="58">
        <f>$K$16*I16</f>
        <v>11838.598000000002</v>
      </c>
      <c r="J17" s="62">
        <f>SUM(D17:I17)</f>
        <v>118385.98000000001</v>
      </c>
      <c r="M17" s="66"/>
      <c r="N17" s="63"/>
    </row>
    <row r="18" spans="1:14" ht="20.100000000000001" customHeight="1" x14ac:dyDescent="0.25">
      <c r="A18" s="341">
        <v>7</v>
      </c>
      <c r="B18" s="346" t="str">
        <f>'ORÇAM. ESCOLA PADRAO TIPO II'!D74</f>
        <v>INSTALAÇOES ELETRICAS</v>
      </c>
      <c r="C18" s="54" t="s">
        <v>35</v>
      </c>
      <c r="D18" s="71"/>
      <c r="E18" s="55"/>
      <c r="F18" s="55">
        <v>0.15</v>
      </c>
      <c r="G18" s="55">
        <v>0.65</v>
      </c>
      <c r="H18" s="55">
        <v>0.2</v>
      </c>
      <c r="I18" s="55"/>
      <c r="J18" s="56"/>
      <c r="K18" s="50">
        <f>'ORÇAM. ESCOLA PADRAO TIPO II'!M74</f>
        <v>18784.66</v>
      </c>
      <c r="M18" s="66"/>
      <c r="N18" s="63"/>
    </row>
    <row r="19" spans="1:14" ht="20.100000000000001" customHeight="1" thickBot="1" x14ac:dyDescent="0.3">
      <c r="A19" s="342"/>
      <c r="B19" s="345"/>
      <c r="C19" s="57" t="s">
        <v>36</v>
      </c>
      <c r="D19" s="80"/>
      <c r="E19" s="59"/>
      <c r="F19" s="58">
        <f>$K$18*F18</f>
        <v>2817.6990000000001</v>
      </c>
      <c r="G19" s="58">
        <f>$K$18*G18</f>
        <v>12210.029</v>
      </c>
      <c r="H19" s="58">
        <f>$K$18*H18</f>
        <v>3756.9320000000002</v>
      </c>
      <c r="I19" s="60"/>
      <c r="J19" s="62">
        <f>SUM(D19:I19)</f>
        <v>18784.66</v>
      </c>
      <c r="M19" s="68"/>
      <c r="N19" s="69"/>
    </row>
    <row r="20" spans="1:14" ht="20.100000000000001" customHeight="1" x14ac:dyDescent="0.25">
      <c r="A20" s="341">
        <v>8</v>
      </c>
      <c r="B20" s="343" t="str">
        <f>'ORÇAM. ESCOLA PADRAO TIPO II'!D66</f>
        <v xml:space="preserve">OUTROS ELEMENTOS </v>
      </c>
      <c r="C20" s="54" t="s">
        <v>35</v>
      </c>
      <c r="D20" s="77"/>
      <c r="E20" s="55"/>
      <c r="F20" s="55"/>
      <c r="G20" s="71">
        <v>0.6</v>
      </c>
      <c r="H20" s="55">
        <v>0.4</v>
      </c>
      <c r="I20" s="55"/>
      <c r="J20" s="56"/>
      <c r="K20" s="50">
        <f>'ORÇAM. ESCOLA PADRAO TIPO II'!M66</f>
        <v>939.08999999999992</v>
      </c>
      <c r="M20" s="66"/>
      <c r="N20" s="66"/>
    </row>
    <row r="21" spans="1:14" ht="20.100000000000001" customHeight="1" thickBot="1" x14ac:dyDescent="0.3">
      <c r="A21" s="342"/>
      <c r="B21" s="345"/>
      <c r="C21" s="57" t="s">
        <v>36</v>
      </c>
      <c r="D21" s="81"/>
      <c r="E21" s="84"/>
      <c r="F21" s="80"/>
      <c r="G21" s="82">
        <f>G20*$K$20</f>
        <v>563.45399999999995</v>
      </c>
      <c r="H21" s="82">
        <f>H20*$K$20</f>
        <v>375.63599999999997</v>
      </c>
      <c r="I21" s="80"/>
      <c r="J21" s="62">
        <f>SUM(D21:I21)</f>
        <v>939.08999999999992</v>
      </c>
      <c r="M21" s="66"/>
    </row>
    <row r="22" spans="1:14" ht="20.100000000000001" customHeight="1" x14ac:dyDescent="0.25">
      <c r="A22" s="341">
        <v>9</v>
      </c>
      <c r="B22" s="343" t="e">
        <f>'ORÇAM. ESCOLA PADRAO TIPO II'!#REF!</f>
        <v>#REF!</v>
      </c>
      <c r="C22" s="54" t="s">
        <v>35</v>
      </c>
      <c r="D22" s="55">
        <v>0.1</v>
      </c>
      <c r="E22" s="55">
        <v>0.2</v>
      </c>
      <c r="F22" s="55">
        <v>0.2</v>
      </c>
      <c r="G22" s="55">
        <v>0.2</v>
      </c>
      <c r="H22" s="55">
        <v>0.3</v>
      </c>
      <c r="I22" s="55"/>
      <c r="J22" s="56"/>
      <c r="K22" s="50" t="e">
        <f>'ORÇAM. ESCOLA PADRAO TIPO II'!#REF!</f>
        <v>#REF!</v>
      </c>
      <c r="M22" s="66"/>
    </row>
    <row r="23" spans="1:14" ht="20.100000000000001" customHeight="1" thickBot="1" x14ac:dyDescent="0.3">
      <c r="A23" s="342"/>
      <c r="B23" s="344"/>
      <c r="C23" s="57" t="s">
        <v>36</v>
      </c>
      <c r="D23" s="82" t="e">
        <f>D22*$K$22</f>
        <v>#REF!</v>
      </c>
      <c r="E23" s="82" t="e">
        <f>E22*$K$22</f>
        <v>#REF!</v>
      </c>
      <c r="F23" s="82" t="e">
        <f>F22*$K$22</f>
        <v>#REF!</v>
      </c>
      <c r="G23" s="82" t="e">
        <f>G22*$K$22</f>
        <v>#REF!</v>
      </c>
      <c r="H23" s="82" t="e">
        <f>H22*$K$22</f>
        <v>#REF!</v>
      </c>
      <c r="I23" s="74"/>
      <c r="J23" s="62" t="e">
        <f>SUM(D23:I23)</f>
        <v>#REF!</v>
      </c>
    </row>
    <row r="24" spans="1:14" ht="20.100000000000001" customHeight="1" x14ac:dyDescent="0.25">
      <c r="A24" s="341">
        <v>10</v>
      </c>
      <c r="B24" s="346" t="str">
        <f>'ORÇAM. ESCOLA PADRAO TIPO II'!D111</f>
        <v>APARELHO, LOUÇAS E METAIS</v>
      </c>
      <c r="C24" s="54" t="s">
        <v>35</v>
      </c>
      <c r="D24" s="55"/>
      <c r="E24" s="55"/>
      <c r="F24" s="55"/>
      <c r="G24" s="55"/>
      <c r="H24" s="71"/>
      <c r="I24" s="71">
        <v>1</v>
      </c>
      <c r="J24" s="56"/>
      <c r="K24" s="50">
        <f>'ORÇAM. ESCOLA PADRAO TIPO II'!M111</f>
        <v>9758.1899999999987</v>
      </c>
    </row>
    <row r="25" spans="1:14" ht="20.100000000000001" customHeight="1" thickBot="1" x14ac:dyDescent="0.3">
      <c r="A25" s="342"/>
      <c r="B25" s="345"/>
      <c r="C25" s="57" t="s">
        <v>36</v>
      </c>
      <c r="D25" s="80"/>
      <c r="E25" s="80"/>
      <c r="F25" s="84"/>
      <c r="G25" s="80"/>
      <c r="H25" s="80"/>
      <c r="I25" s="82">
        <f>I24*$K$24</f>
        <v>9758.1899999999987</v>
      </c>
      <c r="J25" s="62">
        <f>SUM(D25:I25)</f>
        <v>9758.1899999999987</v>
      </c>
      <c r="N25" s="63"/>
    </row>
    <row r="26" spans="1:14" ht="20.100000000000001" customHeight="1" x14ac:dyDescent="0.25">
      <c r="A26" s="341">
        <v>11</v>
      </c>
      <c r="B26" s="343" t="str">
        <f>'ORÇAM. ESCOLA PADRAO TIPO II'!D120</f>
        <v>INSUMOS</v>
      </c>
      <c r="C26" s="54" t="s">
        <v>35</v>
      </c>
      <c r="D26" s="71"/>
      <c r="E26" s="71"/>
      <c r="F26" s="78"/>
      <c r="G26" s="55"/>
      <c r="H26" s="55">
        <v>1</v>
      </c>
      <c r="I26" s="71"/>
      <c r="J26" s="56"/>
      <c r="K26" s="50">
        <f>'ORÇAM. ESCOLA PADRAO TIPO II'!M120</f>
        <v>693.06</v>
      </c>
      <c r="N26" s="63"/>
    </row>
    <row r="27" spans="1:14" ht="20.100000000000001" customHeight="1" thickBot="1" x14ac:dyDescent="0.6">
      <c r="A27" s="342"/>
      <c r="B27" s="344"/>
      <c r="C27" s="57" t="s">
        <v>36</v>
      </c>
      <c r="D27" s="80"/>
      <c r="E27" s="80"/>
      <c r="F27" s="84"/>
      <c r="G27" s="84"/>
      <c r="H27" s="82">
        <f>$K$26*H26</f>
        <v>693.06</v>
      </c>
      <c r="I27" s="80">
        <f>$K$26*I26</f>
        <v>0</v>
      </c>
      <c r="J27" s="62">
        <f>SUM(D27:I27)</f>
        <v>693.06</v>
      </c>
      <c r="M27" s="85"/>
      <c r="N27" s="69"/>
    </row>
    <row r="28" spans="1:14" ht="20.100000000000001" customHeight="1" x14ac:dyDescent="0.25">
      <c r="A28" s="341">
        <v>12</v>
      </c>
      <c r="B28" s="343" t="e">
        <f>'ORÇAM. ESCOLA PADRAO TIPO II'!#REF!</f>
        <v>#REF!</v>
      </c>
      <c r="C28" s="54" t="s">
        <v>35</v>
      </c>
      <c r="D28" s="71"/>
      <c r="E28" s="71"/>
      <c r="F28" s="78"/>
      <c r="G28" s="55"/>
      <c r="H28" s="55">
        <v>0.25</v>
      </c>
      <c r="I28" s="55">
        <v>0.75</v>
      </c>
      <c r="J28" s="56"/>
      <c r="K28" s="50" t="e">
        <f>'ORÇAM. ESCOLA PADRAO TIPO II'!#REF!</f>
        <v>#REF!</v>
      </c>
      <c r="N28" s="66"/>
    </row>
    <row r="29" spans="1:14" ht="20.100000000000001" customHeight="1" thickBot="1" x14ac:dyDescent="0.3">
      <c r="A29" s="342"/>
      <c r="B29" s="345"/>
      <c r="C29" s="57" t="s">
        <v>36</v>
      </c>
      <c r="D29" s="80"/>
      <c r="E29" s="80"/>
      <c r="F29" s="84"/>
      <c r="G29" s="84"/>
      <c r="H29" s="82" t="e">
        <f>H28*$K$28</f>
        <v>#REF!</v>
      </c>
      <c r="I29" s="82" t="e">
        <f>I28*$K$28</f>
        <v>#REF!</v>
      </c>
      <c r="J29" s="62" t="e">
        <f>SUM(D29:I29)</f>
        <v>#REF!</v>
      </c>
    </row>
    <row r="30" spans="1:14" ht="20.100000000000001" customHeight="1" x14ac:dyDescent="0.25">
      <c r="A30" s="341">
        <v>13</v>
      </c>
      <c r="B30" s="346" t="e">
        <f>'ORÇAM. ESCOLA PADRAO TIPO II'!#REF!</f>
        <v>#REF!</v>
      </c>
      <c r="C30" s="54" t="s">
        <v>35</v>
      </c>
      <c r="D30" s="71"/>
      <c r="E30" s="71"/>
      <c r="F30" s="67"/>
      <c r="G30" s="78"/>
      <c r="H30" s="55"/>
      <c r="I30" s="55">
        <v>1</v>
      </c>
      <c r="J30" s="56"/>
      <c r="K30" s="50" t="e">
        <f>'ORÇAM. ESCOLA PADRAO TIPO II'!#REF!</f>
        <v>#REF!</v>
      </c>
    </row>
    <row r="31" spans="1:14" ht="20.100000000000001" customHeight="1" thickBot="1" x14ac:dyDescent="0.3">
      <c r="A31" s="342"/>
      <c r="B31" s="345"/>
      <c r="C31" s="57" t="s">
        <v>36</v>
      </c>
      <c r="D31" s="74"/>
      <c r="E31" s="74"/>
      <c r="F31" s="64"/>
      <c r="G31" s="86"/>
      <c r="H31" s="86"/>
      <c r="I31" s="83" t="e">
        <f>I30*$K$30</f>
        <v>#REF!</v>
      </c>
      <c r="J31" s="62" t="e">
        <f>SUM(D31:I31)</f>
        <v>#REF!</v>
      </c>
    </row>
    <row r="32" spans="1:14" s="92" customFormat="1" ht="32.1" customHeight="1" thickBot="1" x14ac:dyDescent="0.5">
      <c r="A32" s="332" t="s">
        <v>37</v>
      </c>
      <c r="B32" s="333"/>
      <c r="C32" s="334"/>
      <c r="D32" s="87" t="e">
        <f>D7+D9+D11+D13+D15+D17+D19+D21+D23+D25+D27+D29+D31</f>
        <v>#REF!</v>
      </c>
      <c r="E32" s="88" t="e">
        <f>E7+E9+E11+E13+E15+E17+E21+E23+E25+E27+E29+E31+E19</f>
        <v>#REF!</v>
      </c>
      <c r="F32" s="89" t="e">
        <f>F7+F9+F11+F13+F15+F19+F21+F27+F29+F31+F23+F25</f>
        <v>#REF!</v>
      </c>
      <c r="G32" s="88">
        <f>G7+G9+G11+G13+G15+G21+G31+G29+G27+G19+G17</f>
        <v>101491.95699999999</v>
      </c>
      <c r="H32" s="105" t="e">
        <f>H7+H9+H11+H13+H15+H17+H19+H21+H23+H25+H27+H29+H31</f>
        <v>#REF!</v>
      </c>
      <c r="I32" s="89" t="e">
        <f>I7+I9+I11+I13+I15+I17+I19+I21+I23+I25+I27+I29+I31</f>
        <v>#REF!</v>
      </c>
      <c r="J32" s="90" t="e">
        <f>SUM(J6:J31)</f>
        <v>#REF!</v>
      </c>
      <c r="K32" s="91" t="e">
        <f>SUM(K6:K31)</f>
        <v>#REF!</v>
      </c>
    </row>
    <row r="33" spans="1:14" s="92" customFormat="1" ht="32.1" customHeight="1" thickBot="1" x14ac:dyDescent="0.5">
      <c r="A33" s="335" t="s">
        <v>38</v>
      </c>
      <c r="B33" s="336"/>
      <c r="C33" s="337"/>
      <c r="D33" s="93" t="e">
        <f t="shared" ref="D33:J33" si="0">D32/$J$32</f>
        <v>#REF!</v>
      </c>
      <c r="E33" s="94" t="e">
        <f t="shared" si="0"/>
        <v>#REF!</v>
      </c>
      <c r="F33" s="94" t="e">
        <f t="shared" si="0"/>
        <v>#REF!</v>
      </c>
      <c r="G33" s="94" t="e">
        <f t="shared" si="0"/>
        <v>#REF!</v>
      </c>
      <c r="H33" s="94" t="e">
        <f t="shared" si="0"/>
        <v>#REF!</v>
      </c>
      <c r="I33" s="94" t="e">
        <f t="shared" si="0"/>
        <v>#REF!</v>
      </c>
      <c r="J33" s="95" t="e">
        <f t="shared" si="0"/>
        <v>#REF!</v>
      </c>
      <c r="K33" s="50"/>
    </row>
    <row r="34" spans="1:14" s="92" customFormat="1" ht="31.5" customHeight="1" thickBot="1" x14ac:dyDescent="0.5">
      <c r="A34" s="338" t="s">
        <v>39</v>
      </c>
      <c r="B34" s="339"/>
      <c r="C34" s="340"/>
      <c r="D34" s="94" t="e">
        <f>D33</f>
        <v>#REF!</v>
      </c>
      <c r="E34" s="94" t="e">
        <f>E33+D34</f>
        <v>#REF!</v>
      </c>
      <c r="F34" s="94" t="e">
        <f>F33+E34</f>
        <v>#REF!</v>
      </c>
      <c r="G34" s="94" t="e">
        <f>G33+F34</f>
        <v>#REF!</v>
      </c>
      <c r="H34" s="94" t="e">
        <f>H33+G34</f>
        <v>#REF!</v>
      </c>
      <c r="I34" s="94" t="e">
        <f>I33+H34</f>
        <v>#REF!</v>
      </c>
      <c r="J34" s="96"/>
      <c r="K34" s="50"/>
    </row>
    <row r="35" spans="1:14" ht="20.100000000000001" customHeight="1" x14ac:dyDescent="0.25"/>
    <row r="36" spans="1:14" ht="20.100000000000001" customHeight="1" x14ac:dyDescent="0.25">
      <c r="A36"/>
    </row>
    <row r="37" spans="1:14" ht="20.100000000000001" customHeight="1" x14ac:dyDescent="0.25"/>
    <row r="38" spans="1:14" ht="20.100000000000001" customHeight="1" x14ac:dyDescent="0.25"/>
    <row r="39" spans="1:14" s="98" customFormat="1" ht="20.100000000000001" customHeight="1" x14ac:dyDescent="0.25">
      <c r="B39" s="99"/>
      <c r="C39" s="99"/>
      <c r="D39" s="99"/>
      <c r="E39" s="99"/>
      <c r="F39" s="99"/>
      <c r="G39" s="99"/>
      <c r="H39" s="99"/>
      <c r="I39" s="99"/>
      <c r="J39" s="97"/>
      <c r="K39" s="49"/>
      <c r="L39"/>
      <c r="M39"/>
      <c r="N39"/>
    </row>
    <row r="40" spans="1:14" s="98" customFormat="1" ht="20.100000000000001" customHeight="1" x14ac:dyDescent="0.25">
      <c r="B40" s="99"/>
      <c r="C40" s="99"/>
      <c r="D40" s="99"/>
      <c r="E40" s="99"/>
      <c r="F40" s="99"/>
      <c r="G40" s="99"/>
      <c r="H40" s="99"/>
      <c r="I40" s="99"/>
      <c r="J40" s="97"/>
      <c r="K40" s="49"/>
      <c r="L40"/>
      <c r="M40"/>
      <c r="N40"/>
    </row>
    <row r="41" spans="1:14" s="98" customFormat="1" ht="20.100000000000001" customHeight="1" x14ac:dyDescent="0.25">
      <c r="B41" s="99"/>
      <c r="C41" s="99"/>
      <c r="D41" s="99"/>
      <c r="E41" s="99"/>
      <c r="F41" s="99"/>
      <c r="G41" s="99"/>
      <c r="H41" s="99"/>
      <c r="I41" s="99"/>
      <c r="J41" s="97"/>
      <c r="K41" s="49"/>
      <c r="L41"/>
      <c r="M41"/>
      <c r="N41"/>
    </row>
    <row r="42" spans="1:14" s="98" customFormat="1" ht="20.100000000000001" customHeight="1" x14ac:dyDescent="0.25">
      <c r="B42" s="99"/>
      <c r="C42" s="99"/>
      <c r="D42" s="99"/>
      <c r="E42" s="99"/>
      <c r="F42" s="99"/>
      <c r="G42" s="99"/>
      <c r="H42" s="99"/>
      <c r="I42" s="99"/>
      <c r="J42" s="97"/>
      <c r="K42" s="49"/>
      <c r="L42"/>
      <c r="M42"/>
      <c r="N42"/>
    </row>
    <row r="43" spans="1:14" s="98" customFormat="1" ht="20.100000000000001" customHeight="1" x14ac:dyDescent="0.25">
      <c r="B43" s="99"/>
      <c r="C43" s="99"/>
      <c r="D43" s="99"/>
      <c r="E43" s="99"/>
      <c r="F43" s="99"/>
      <c r="G43" s="99"/>
      <c r="H43" s="99"/>
      <c r="I43" s="99"/>
      <c r="J43" s="97"/>
      <c r="K43" s="49"/>
      <c r="L43"/>
      <c r="M43"/>
      <c r="N43"/>
    </row>
    <row r="64" spans="12:15" s="49" customFormat="1" x14ac:dyDescent="0.25">
      <c r="L64"/>
      <c r="M64"/>
      <c r="N64"/>
      <c r="O64"/>
    </row>
  </sheetData>
  <mergeCells count="34">
    <mergeCell ref="A6:A7"/>
    <mergeCell ref="B6:B7"/>
    <mergeCell ref="A1:J1"/>
    <mergeCell ref="A2:J2"/>
    <mergeCell ref="A3:A5"/>
    <mergeCell ref="B3:C5"/>
    <mergeCell ref="D3:J4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32:C32"/>
    <mergeCell ref="A33:C33"/>
    <mergeCell ref="A34:C34"/>
    <mergeCell ref="A26:A27"/>
    <mergeCell ref="B26:B27"/>
    <mergeCell ref="A28:A29"/>
    <mergeCell ref="B28:B29"/>
    <mergeCell ref="A30:A31"/>
    <mergeCell ref="B30:B31"/>
  </mergeCells>
  <printOptions horizontalCentered="1"/>
  <pageMargins left="0.19685039370078741" right="0.19685039370078741" top="1.1811023622047245" bottom="0.59055118110236227" header="0.19685039370078741" footer="0.19685039370078741"/>
  <pageSetup paperSize="9" scale="58" fitToHeight="0" orientation="landscape" r:id="rId1"/>
  <headerFooter>
    <oddHeader>&amp;L&amp;G&amp;R&amp;14&amp;G</oddHeader>
    <oddFooter>&amp;C&amp;"-,Negrito"&amp;16Secretaria Municipal de Planejamento&amp;"-,Regular"
Rua Otaviano Santos, Nº 2288, Bairro Sudam I, CEP: 68.371-288, Altamira/PA.
Telefone: (93) 99185-4050    E-mail: seplan@altamira.pa.gov.br&amp;R&amp;"Arial,Normal"&amp;16Página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TIPO II</vt:lpstr>
      <vt:lpstr>RESUMO ESCOLA PADRAO TIPO II</vt:lpstr>
      <vt:lpstr>ORÇAM. ESCOLA PADRAO TIPO II</vt:lpstr>
      <vt:lpstr>CRONOGRAMA FÍSICO FINANCEIRO</vt:lpstr>
      <vt:lpstr>'CRONOGRAMA FÍSICO FINANCEIRO'!Area_de_impressao</vt:lpstr>
      <vt:lpstr>'ORÇAM. ESCOLA PADRAO TIPO II'!Area_de_impressao</vt:lpstr>
      <vt:lpstr>'RESUMO ESCOLA PADRAO TIPO II'!Area_de_impressao</vt:lpstr>
      <vt:lpstr>'TIPO II'!Area_de_impressao</vt:lpstr>
      <vt:lpstr>'ORÇAM. ESCOLA PADRAO TIPO II'!Titulos_de_impressao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Barcelos</dc:creator>
  <cp:lastModifiedBy>Ana Caroline Porto Guimarães</cp:lastModifiedBy>
  <cp:lastPrinted>2026-05-04T16:21:53Z</cp:lastPrinted>
  <dcterms:created xsi:type="dcterms:W3CDTF">2020-06-04T18:56:02Z</dcterms:created>
  <dcterms:modified xsi:type="dcterms:W3CDTF">2026-05-04T16:30:33Z</dcterms:modified>
</cp:coreProperties>
</file>